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E:\متره\متره 1403\"/>
    </mc:Choice>
  </mc:AlternateContent>
  <xr:revisionPtr revIDLastSave="0" documentId="13_ncr:1_{D922BCEE-799A-4063-8831-24158B164220}" xr6:coauthVersionLast="47" xr6:coauthVersionMax="47" xr10:uidLastSave="{00000000-0000-0000-0000-000000000000}"/>
  <bookViews>
    <workbookView xWindow="-108" yWindow="-108" windowWidth="23256" windowHeight="12576" firstSheet="17" activeTab="24" xr2:uid="{00000000-000D-0000-FFFF-FFFF00000000}"/>
  </bookViews>
  <sheets>
    <sheet name="عملیات خاکی " sheetId="1" r:id="rId1"/>
    <sheet name="سنگ چینی" sheetId="21" r:id="rId2"/>
    <sheet name="بتن مگر " sheetId="22" r:id="rId3"/>
    <sheet name="قالب بندی فونداسیون " sheetId="23" r:id="rId4"/>
    <sheet name="میلگرد فونداسیون " sheetId="24" r:id="rId5"/>
    <sheet name="میلگردهای  تقویتی فونداسیون" sheetId="25" r:id="rId6"/>
    <sheet name="خاموت فونداسیون " sheetId="26" r:id="rId7"/>
    <sheet name="بتن ریزی فونداسیون " sheetId="27" r:id="rId8"/>
    <sheet name="میلگرد ستون " sheetId="28" r:id="rId9"/>
    <sheet name="خاموت ستون " sheetId="29" r:id="rId10"/>
    <sheet name="قالب بندی ستون  " sheetId="30" r:id="rId11"/>
    <sheet name="بتن ستون  " sheetId="31" r:id="rId12"/>
    <sheet name="میلگرد تیرها  " sheetId="32" r:id="rId13"/>
    <sheet name="خاموت تیرها   " sheetId="33" r:id="rId14"/>
    <sheet name="میلگرد تقویتی تیرها   " sheetId="34" r:id="rId15"/>
    <sheet name="قالب بندی تیر" sheetId="35" r:id="rId16"/>
    <sheet name="بتن تیر " sheetId="36" r:id="rId17"/>
    <sheet name="بتن سقف  " sheetId="37" r:id="rId18"/>
    <sheet name="میلگرد دال و راه پله " sheetId="38" r:id="rId19"/>
    <sheet name="تعداد تیرچه " sheetId="39" r:id="rId20"/>
    <sheet name="یونولیت" sheetId="40" r:id="rId21"/>
    <sheet name="وال پست" sheetId="42" r:id="rId22"/>
    <sheet name="بلوک لیکا " sheetId="43" r:id="rId23"/>
    <sheet name="خلاصه متره " sheetId="44" r:id="rId24"/>
    <sheet name="Sheet25" sheetId="45" r:id="rId2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7" i="29" l="1"/>
  <c r="F16" i="29"/>
  <c r="G16" i="29" s="1"/>
  <c r="F15" i="29"/>
  <c r="G15" i="29" s="1"/>
  <c r="F14" i="29"/>
  <c r="G14" i="29" s="1"/>
  <c r="F13" i="29"/>
  <c r="G13" i="29" s="1"/>
  <c r="F12" i="29"/>
  <c r="G12" i="29" s="1"/>
  <c r="F11" i="29"/>
  <c r="G11" i="29" s="1"/>
  <c r="F10" i="29"/>
  <c r="G10" i="29" s="1"/>
  <c r="C10" i="29"/>
  <c r="C36" i="45"/>
  <c r="C34" i="45"/>
  <c r="C33" i="45"/>
  <c r="A32" i="45"/>
  <c r="J18" i="25" l="1"/>
  <c r="C6" i="43"/>
  <c r="G8" i="38"/>
  <c r="G7" i="38"/>
  <c r="F5" i="40"/>
  <c r="F2" i="39"/>
  <c r="F4" i="39"/>
  <c r="F3" i="39"/>
  <c r="C2" i="38"/>
  <c r="F4" i="38"/>
  <c r="G4" i="38" s="1"/>
  <c r="F3" i="38"/>
  <c r="G3" i="38" s="1"/>
  <c r="F2" i="38"/>
  <c r="G5" i="37"/>
  <c r="H5" i="37" s="1"/>
  <c r="G4" i="37"/>
  <c r="H4" i="37" s="1"/>
  <c r="G3" i="37"/>
  <c r="H3" i="37" s="1"/>
  <c r="G2" i="37"/>
  <c r="H2" i="37" s="1"/>
  <c r="D7" i="36"/>
  <c r="G7" i="36" s="1"/>
  <c r="H7" i="36" s="1"/>
  <c r="G6" i="36"/>
  <c r="H6" i="36" s="1"/>
  <c r="G5" i="36"/>
  <c r="H5" i="36" s="1"/>
  <c r="G4" i="36"/>
  <c r="H4" i="36" s="1"/>
  <c r="G3" i="36"/>
  <c r="H3" i="36" s="1"/>
  <c r="G2" i="36"/>
  <c r="H2" i="36" s="1"/>
  <c r="G8" i="35"/>
  <c r="H8" i="35" s="1"/>
  <c r="G7" i="35"/>
  <c r="H7" i="35" s="1"/>
  <c r="G6" i="35"/>
  <c r="H6" i="35" s="1"/>
  <c r="G5" i="35"/>
  <c r="H5" i="35" s="1"/>
  <c r="G4" i="35"/>
  <c r="H4" i="35" s="1"/>
  <c r="G3" i="35"/>
  <c r="H3" i="35" s="1"/>
  <c r="G2" i="35"/>
  <c r="H2" i="35" s="1"/>
  <c r="H6" i="34"/>
  <c r="H5" i="34"/>
  <c r="H4" i="34"/>
  <c r="H3" i="34"/>
  <c r="H2" i="34"/>
  <c r="D22" i="34"/>
  <c r="D18" i="34"/>
  <c r="D20" i="34"/>
  <c r="D19" i="34"/>
  <c r="D17" i="34"/>
  <c r="D16" i="34"/>
  <c r="D15" i="34"/>
  <c r="D14" i="34"/>
  <c r="D13" i="34"/>
  <c r="D11" i="34"/>
  <c r="D10" i="34"/>
  <c r="D9" i="34"/>
  <c r="D8" i="34"/>
  <c r="D7" i="34"/>
  <c r="D6" i="34"/>
  <c r="D5" i="34"/>
  <c r="D4" i="34"/>
  <c r="D3" i="34"/>
  <c r="D2" i="34"/>
  <c r="C7" i="33"/>
  <c r="C6" i="33"/>
  <c r="C5" i="33"/>
  <c r="C4" i="33"/>
  <c r="C2" i="33"/>
  <c r="F8" i="33"/>
  <c r="G8" i="33" s="1"/>
  <c r="F7" i="33"/>
  <c r="F6" i="33"/>
  <c r="F5" i="33"/>
  <c r="F4" i="33"/>
  <c r="G4" i="33" s="1"/>
  <c r="F3" i="33"/>
  <c r="G3" i="33" s="1"/>
  <c r="F2" i="33"/>
  <c r="G9" i="32"/>
  <c r="F8" i="32"/>
  <c r="G8" i="32" s="1"/>
  <c r="F7" i="32"/>
  <c r="G7" i="32" s="1"/>
  <c r="F6" i="32"/>
  <c r="G6" i="32" s="1"/>
  <c r="G5" i="32"/>
  <c r="F5" i="32"/>
  <c r="G4" i="32"/>
  <c r="F4" i="32"/>
  <c r="G3" i="32"/>
  <c r="F3" i="32"/>
  <c r="G2" i="32"/>
  <c r="F2" i="32"/>
  <c r="D12" i="31"/>
  <c r="G12" i="31" s="1"/>
  <c r="H12" i="31" s="1"/>
  <c r="D13" i="31"/>
  <c r="D14" i="31"/>
  <c r="D15" i="31"/>
  <c r="G15" i="31" s="1"/>
  <c r="H15" i="31" s="1"/>
  <c r="D11" i="31"/>
  <c r="G11" i="31" s="1"/>
  <c r="H11" i="31" s="1"/>
  <c r="D10" i="31"/>
  <c r="G10" i="31" s="1"/>
  <c r="H10" i="31" s="1"/>
  <c r="D9" i="31"/>
  <c r="D8" i="31"/>
  <c r="G8" i="31" s="1"/>
  <c r="H8" i="31" s="1"/>
  <c r="D7" i="31"/>
  <c r="D6" i="31"/>
  <c r="D5" i="31"/>
  <c r="G5" i="31" s="1"/>
  <c r="H5" i="31" s="1"/>
  <c r="D3" i="31"/>
  <c r="G3" i="31" s="1"/>
  <c r="H3" i="31" s="1"/>
  <c r="D4" i="31"/>
  <c r="G4" i="31" s="1"/>
  <c r="H4" i="31" s="1"/>
  <c r="D2" i="31"/>
  <c r="G2" i="31" s="1"/>
  <c r="H2" i="31" s="1"/>
  <c r="G14" i="31"/>
  <c r="H14" i="31" s="1"/>
  <c r="G13" i="31"/>
  <c r="H13" i="31" s="1"/>
  <c r="G9" i="31"/>
  <c r="H9" i="31" s="1"/>
  <c r="G7" i="31"/>
  <c r="H7" i="31" s="1"/>
  <c r="G6" i="31"/>
  <c r="H6" i="31" s="1"/>
  <c r="H16" i="30"/>
  <c r="H3" i="30"/>
  <c r="H4" i="30"/>
  <c r="H5" i="30"/>
  <c r="H6" i="30"/>
  <c r="H7" i="30"/>
  <c r="H8" i="30"/>
  <c r="H9" i="30"/>
  <c r="H10" i="30"/>
  <c r="H11" i="30"/>
  <c r="H12" i="30"/>
  <c r="H13" i="30"/>
  <c r="H14" i="30"/>
  <c r="H15" i="30"/>
  <c r="H2" i="30"/>
  <c r="G3" i="30"/>
  <c r="G4" i="30"/>
  <c r="G5" i="30"/>
  <c r="G6" i="30"/>
  <c r="G7" i="30"/>
  <c r="G8" i="30"/>
  <c r="G9" i="30"/>
  <c r="G10" i="30"/>
  <c r="G11" i="30"/>
  <c r="G12" i="30"/>
  <c r="G13" i="30"/>
  <c r="G14" i="30"/>
  <c r="G15" i="30"/>
  <c r="G2" i="30"/>
  <c r="C2" i="29"/>
  <c r="F8" i="29"/>
  <c r="G8" i="29" s="1"/>
  <c r="F7" i="29"/>
  <c r="G7" i="29" s="1"/>
  <c r="F6" i="29"/>
  <c r="G6" i="29" s="1"/>
  <c r="F5" i="29"/>
  <c r="G5" i="29" s="1"/>
  <c r="F4" i="29"/>
  <c r="G4" i="29" s="1"/>
  <c r="F3" i="29"/>
  <c r="G3" i="29" s="1"/>
  <c r="F2" i="29"/>
  <c r="G24" i="28"/>
  <c r="G23" i="28"/>
  <c r="G22" i="28"/>
  <c r="G21" i="28"/>
  <c r="G20" i="28"/>
  <c r="G19" i="28"/>
  <c r="F17" i="28"/>
  <c r="G17" i="28" s="1"/>
  <c r="F18" i="28"/>
  <c r="G18" i="28"/>
  <c r="G16" i="28"/>
  <c r="F16" i="28"/>
  <c r="F15" i="28"/>
  <c r="G15" i="28" s="1"/>
  <c r="F12" i="28"/>
  <c r="G12" i="28" s="1"/>
  <c r="F13" i="28"/>
  <c r="G13" i="28" s="1"/>
  <c r="F14" i="28"/>
  <c r="G14" i="28"/>
  <c r="G10" i="28"/>
  <c r="G11" i="28"/>
  <c r="F10" i="28"/>
  <c r="F11" i="28"/>
  <c r="G9" i="28"/>
  <c r="F9" i="28"/>
  <c r="G7" i="28"/>
  <c r="G8" i="28"/>
  <c r="F3" i="28"/>
  <c r="F4" i="28"/>
  <c r="F5" i="28"/>
  <c r="F6" i="28"/>
  <c r="F7" i="28"/>
  <c r="F8" i="28"/>
  <c r="G6" i="28"/>
  <c r="G5" i="28"/>
  <c r="G4" i="28"/>
  <c r="G3" i="28"/>
  <c r="G2" i="28"/>
  <c r="F2" i="28"/>
  <c r="G9" i="27"/>
  <c r="F2" i="27"/>
  <c r="G2" i="27" s="1"/>
  <c r="F3" i="27"/>
  <c r="G3" i="27" s="1"/>
  <c r="F4" i="27"/>
  <c r="G4" i="27" s="1"/>
  <c r="F5" i="27"/>
  <c r="G5" i="27" s="1"/>
  <c r="F13" i="26"/>
  <c r="G13" i="26" s="1"/>
  <c r="F12" i="26"/>
  <c r="G12" i="26" s="1"/>
  <c r="F11" i="26"/>
  <c r="G11" i="26" s="1"/>
  <c r="F10" i="26"/>
  <c r="G10" i="26" s="1"/>
  <c r="F9" i="26"/>
  <c r="G9" i="26" s="1"/>
  <c r="F8" i="26"/>
  <c r="G8" i="26" s="1"/>
  <c r="F7" i="26"/>
  <c r="G7" i="26" s="1"/>
  <c r="F6" i="26"/>
  <c r="G6" i="26" s="1"/>
  <c r="F5" i="26"/>
  <c r="G5" i="26" s="1"/>
  <c r="F4" i="26"/>
  <c r="G4" i="26" s="1"/>
  <c r="F3" i="26"/>
  <c r="G3" i="26" s="1"/>
  <c r="F2" i="26"/>
  <c r="G2" i="26" s="1"/>
  <c r="F16" i="25"/>
  <c r="G16" i="25" s="1"/>
  <c r="F12" i="25"/>
  <c r="G12" i="25" s="1"/>
  <c r="F2" i="25"/>
  <c r="G2" i="25" s="1"/>
  <c r="F13" i="25"/>
  <c r="G13" i="25" s="1"/>
  <c r="F11" i="25"/>
  <c r="G11" i="25" s="1"/>
  <c r="F10" i="25"/>
  <c r="G10" i="25" s="1"/>
  <c r="F9" i="25"/>
  <c r="G9" i="25" s="1"/>
  <c r="F8" i="25"/>
  <c r="G8" i="25" s="1"/>
  <c r="F7" i="25"/>
  <c r="G7" i="25" s="1"/>
  <c r="F6" i="25"/>
  <c r="G6" i="25" s="1"/>
  <c r="F5" i="25"/>
  <c r="G5" i="25" s="1"/>
  <c r="F4" i="25"/>
  <c r="G4" i="25" s="1"/>
  <c r="F3" i="25"/>
  <c r="G3" i="25" s="1"/>
  <c r="G14" i="24"/>
  <c r="F13" i="24"/>
  <c r="G13" i="24" s="1"/>
  <c r="F12" i="24"/>
  <c r="G12" i="24" s="1"/>
  <c r="F11" i="24"/>
  <c r="G11" i="24" s="1"/>
  <c r="F10" i="24"/>
  <c r="G10" i="24" s="1"/>
  <c r="F9" i="24"/>
  <c r="G9" i="24" s="1"/>
  <c r="G8" i="24"/>
  <c r="F8" i="24"/>
  <c r="G7" i="24"/>
  <c r="F7" i="24"/>
  <c r="G6" i="24"/>
  <c r="F6" i="24"/>
  <c r="F5" i="24"/>
  <c r="F4" i="24"/>
  <c r="G3" i="24"/>
  <c r="F3" i="24"/>
  <c r="G2" i="24"/>
  <c r="F2" i="24"/>
  <c r="H6" i="23"/>
  <c r="G5" i="23"/>
  <c r="G4" i="23"/>
  <c r="G3" i="23"/>
  <c r="G2" i="23"/>
  <c r="G7" i="22"/>
  <c r="G6" i="22"/>
  <c r="G5" i="22"/>
  <c r="G4" i="22"/>
  <c r="G3" i="22"/>
  <c r="G2" i="22"/>
  <c r="H8" i="21"/>
  <c r="G7" i="21"/>
  <c r="G6" i="21"/>
  <c r="G5" i="21"/>
  <c r="G4" i="21"/>
  <c r="G3" i="21"/>
  <c r="G2" i="21"/>
  <c r="H4" i="1"/>
  <c r="F5" i="39" l="1"/>
  <c r="G2" i="38"/>
  <c r="G5" i="38"/>
  <c r="H7" i="37"/>
  <c r="H8" i="36"/>
  <c r="H9" i="35"/>
  <c r="G7" i="33"/>
  <c r="G6" i="33"/>
  <c r="G5" i="33"/>
  <c r="G2" i="33"/>
  <c r="G9" i="33"/>
  <c r="H16" i="31"/>
  <c r="G2" i="29"/>
  <c r="G6" i="27"/>
  <c r="G14" i="26"/>
  <c r="G14" i="25"/>
  <c r="H8" i="22"/>
  <c r="G9" i="29" l="1"/>
</calcChain>
</file>

<file path=xl/sharedStrings.xml><?xml version="1.0" encoding="utf-8"?>
<sst xmlns="http://schemas.openxmlformats.org/spreadsheetml/2006/main" count="834" uniqueCount="275">
  <si>
    <t>ردیف</t>
  </si>
  <si>
    <t xml:space="preserve">بتن مگر </t>
  </si>
  <si>
    <t xml:space="preserve">ردیف </t>
  </si>
  <si>
    <t xml:space="preserve">شرح عملیات </t>
  </si>
  <si>
    <t xml:space="preserve">تعداد </t>
  </si>
  <si>
    <t xml:space="preserve">طول </t>
  </si>
  <si>
    <t xml:space="preserve">عرض </t>
  </si>
  <si>
    <t xml:space="preserve">ارتفاع </t>
  </si>
  <si>
    <t xml:space="preserve">جزئی </t>
  </si>
  <si>
    <t xml:space="preserve">کل </t>
  </si>
  <si>
    <t xml:space="preserve">واحد </t>
  </si>
  <si>
    <t xml:space="preserve">توضیحات </t>
  </si>
  <si>
    <t xml:space="preserve">خاکبرداری کل </t>
  </si>
  <si>
    <t xml:space="preserve">متر مکعب </t>
  </si>
  <si>
    <t xml:space="preserve">پدستال بتنی </t>
  </si>
  <si>
    <t>جمع</t>
  </si>
  <si>
    <t xml:space="preserve">پر کردن چشمه ها </t>
  </si>
  <si>
    <t xml:space="preserve">نوار 1 </t>
  </si>
  <si>
    <t>نوار 2</t>
  </si>
  <si>
    <t>نوار 3</t>
  </si>
  <si>
    <t>نوار 4</t>
  </si>
  <si>
    <t>نوار 5</t>
  </si>
  <si>
    <t>نوار 6</t>
  </si>
  <si>
    <t xml:space="preserve">جمع </t>
  </si>
  <si>
    <t>ناحیه 1</t>
  </si>
  <si>
    <t xml:space="preserve">متر مربع </t>
  </si>
  <si>
    <t>محیط</t>
  </si>
  <si>
    <t>ناحیه 2</t>
  </si>
  <si>
    <t>ناحیه 3</t>
  </si>
  <si>
    <t>آکس 5</t>
  </si>
  <si>
    <t xml:space="preserve">وزن یک متر </t>
  </si>
  <si>
    <t>میلگرد اصلی آکس 1 (بالا)</t>
  </si>
  <si>
    <t xml:space="preserve">کیلوگرم </t>
  </si>
  <si>
    <t xml:space="preserve">میلگرد 20 </t>
  </si>
  <si>
    <t>میلگرد 20  (2.47 وزن یک متر میلگرد 20 )</t>
  </si>
  <si>
    <t>میلگرد اصلی آکس 1 (پایین)</t>
  </si>
  <si>
    <t>آکس 5 (بالا)</t>
  </si>
  <si>
    <t>آکس 5 (پایین)</t>
  </si>
  <si>
    <t>آکس 4 (بالا)</t>
  </si>
  <si>
    <t>آکس 4 (پایین)</t>
  </si>
  <si>
    <t xml:space="preserve">آکس A (بالا) </t>
  </si>
  <si>
    <t xml:space="preserve">آکس A (پایین) </t>
  </si>
  <si>
    <t xml:space="preserve">آکس B (پایین) </t>
  </si>
  <si>
    <t xml:space="preserve">آکس B (بالا) </t>
  </si>
  <si>
    <t xml:space="preserve">آکس C (بالا) </t>
  </si>
  <si>
    <t xml:space="preserve">آکس C (پایین) </t>
  </si>
  <si>
    <t>تقویتی پایین (1)</t>
  </si>
  <si>
    <t>میلگرد 22  (2.98 وزن یک متر میلگرد 22 )</t>
  </si>
  <si>
    <t>تقویتی پایین (2)</t>
  </si>
  <si>
    <t>تقویتی پایین (3)</t>
  </si>
  <si>
    <t>تقویتی پایین (4)</t>
  </si>
  <si>
    <t>تقویتی پایین (5)</t>
  </si>
  <si>
    <t>تقویتی پایین (6)</t>
  </si>
  <si>
    <t>تقویتی پایین (7)</t>
  </si>
  <si>
    <t>تقویتی بالا (1)</t>
  </si>
  <si>
    <t>تقویتی بالا (2)</t>
  </si>
  <si>
    <t>تقویتی بالا (3)</t>
  </si>
  <si>
    <t>تقویتی بالا (4)</t>
  </si>
  <si>
    <t>تقویتی بالا (5)</t>
  </si>
  <si>
    <t xml:space="preserve">میلگردهای پدستال </t>
  </si>
  <si>
    <t>میلگرد 14 (1.2 وزن یک متر میلگرد 14)</t>
  </si>
  <si>
    <t>میلگرد 10  (0.62 وزن یک متر میلگرد 10 )</t>
  </si>
  <si>
    <t>سنجاق 1</t>
  </si>
  <si>
    <t>سنجاق 2</t>
  </si>
  <si>
    <t>سنجاق 3</t>
  </si>
  <si>
    <t>سنجاق 4</t>
  </si>
  <si>
    <t>سنجاق 5</t>
  </si>
  <si>
    <t>سنجاق 6</t>
  </si>
  <si>
    <t>خاموت 1</t>
  </si>
  <si>
    <t>خاموت 2</t>
  </si>
  <si>
    <t>خاموت 3</t>
  </si>
  <si>
    <t>خاموت 4</t>
  </si>
  <si>
    <t>خاموت 5</t>
  </si>
  <si>
    <t>خاموت 6</t>
  </si>
  <si>
    <t xml:space="preserve">مساحت </t>
  </si>
  <si>
    <t xml:space="preserve">کسر می گردد (1) </t>
  </si>
  <si>
    <t xml:space="preserve">کسر می گردد (2) </t>
  </si>
  <si>
    <t xml:space="preserve">کسر می گردد (3) </t>
  </si>
  <si>
    <t>-</t>
  </si>
  <si>
    <t xml:space="preserve">پدستال </t>
  </si>
  <si>
    <t xml:space="preserve">جمع کل </t>
  </si>
  <si>
    <t>متر مکعب</t>
  </si>
  <si>
    <t xml:space="preserve">ستون (c-1)  </t>
  </si>
  <si>
    <t>کیلوگرم</t>
  </si>
  <si>
    <t>طبقه 1 (22)</t>
  </si>
  <si>
    <t>طبقه 2 (22)</t>
  </si>
  <si>
    <t>طبقه 2 (18)</t>
  </si>
  <si>
    <t>طبقه 3 (18)</t>
  </si>
  <si>
    <t xml:space="preserve">ستون (c-2)  </t>
  </si>
  <si>
    <t>طبقه 2 (20)</t>
  </si>
  <si>
    <t>طبقه 3 (20)</t>
  </si>
  <si>
    <t>طبقه 4 (16)</t>
  </si>
  <si>
    <t xml:space="preserve">ستون (c-3)  </t>
  </si>
  <si>
    <t xml:space="preserve">ستون (c-4)  </t>
  </si>
  <si>
    <t>طبقه 1 (25)</t>
  </si>
  <si>
    <t xml:space="preserve">ستون (c-5)  </t>
  </si>
  <si>
    <t>طبقه 1 (20)</t>
  </si>
  <si>
    <t xml:space="preserve">میلگرد 25 </t>
  </si>
  <si>
    <t>میلگرد 22</t>
  </si>
  <si>
    <t xml:space="preserve">میلگرد 18 </t>
  </si>
  <si>
    <t xml:space="preserve">میلگرد 16 </t>
  </si>
  <si>
    <t>ستون C-1</t>
  </si>
  <si>
    <t>ستون C-2</t>
  </si>
  <si>
    <t>ستون C-3</t>
  </si>
  <si>
    <t>ستون C-4</t>
  </si>
  <si>
    <t>ستون C-5</t>
  </si>
  <si>
    <t>مساحت</t>
  </si>
  <si>
    <t>میلگرد طولی آکس 1</t>
  </si>
  <si>
    <t>میلگرد طولی آکس 5</t>
  </si>
  <si>
    <t>میلگرد طولی آکس 1 (طبقه 4)</t>
  </si>
  <si>
    <t>میلگرد طولی آکس C</t>
  </si>
  <si>
    <t>میلگرد طولی آکس A</t>
  </si>
  <si>
    <t>میلگرد طولی آکس B</t>
  </si>
  <si>
    <t xml:space="preserve">تیر فرعی </t>
  </si>
  <si>
    <t xml:space="preserve"> آکس 1</t>
  </si>
  <si>
    <t xml:space="preserve"> آکس 1 (طبقه 4)</t>
  </si>
  <si>
    <t xml:space="preserve"> آکس C</t>
  </si>
  <si>
    <t xml:space="preserve"> آکس A</t>
  </si>
  <si>
    <t xml:space="preserve"> آکس B</t>
  </si>
  <si>
    <t>میلگرد تقویتی آکس 1</t>
  </si>
  <si>
    <t>میلگرد تقویتی آکس 5</t>
  </si>
  <si>
    <t>میلگرد</t>
  </si>
  <si>
    <t xml:space="preserve">وزن </t>
  </si>
  <si>
    <t>میلگرد تقویتی آکس C</t>
  </si>
  <si>
    <t>میلگرد تقویتی آکس A</t>
  </si>
  <si>
    <t>میلگرد تقویتی آکس B</t>
  </si>
  <si>
    <t>تیر فرعی</t>
  </si>
  <si>
    <t>طول</t>
  </si>
  <si>
    <t>تیر 1</t>
  </si>
  <si>
    <t>تیر 2</t>
  </si>
  <si>
    <t>تیر 3</t>
  </si>
  <si>
    <t>تیر 4</t>
  </si>
  <si>
    <t>تیر 5</t>
  </si>
  <si>
    <t>تیر 6</t>
  </si>
  <si>
    <t>پانل 1</t>
  </si>
  <si>
    <t xml:space="preserve">ضخامت </t>
  </si>
  <si>
    <t>پانل 2</t>
  </si>
  <si>
    <t>بالکن</t>
  </si>
  <si>
    <t>خرپشته</t>
  </si>
  <si>
    <t xml:space="preserve">راه پله </t>
  </si>
  <si>
    <t xml:space="preserve">میلگرد 14 </t>
  </si>
  <si>
    <t>میلگرد 10</t>
  </si>
  <si>
    <t>تیرچه J1</t>
  </si>
  <si>
    <t xml:space="preserve">متر </t>
  </si>
  <si>
    <t>تیرچه J2</t>
  </si>
  <si>
    <t>مشابه</t>
  </si>
  <si>
    <t xml:space="preserve">میلگرد حرارتی سقف </t>
  </si>
  <si>
    <t xml:space="preserve">میلگرد 10 راه پله </t>
  </si>
  <si>
    <t xml:space="preserve">میلگرد 14 راه پله </t>
  </si>
  <si>
    <t xml:space="preserve">والپست 15*40*5 ورق 2 میل </t>
  </si>
  <si>
    <t xml:space="preserve">وادار میانی </t>
  </si>
  <si>
    <t xml:space="preserve">وادار انتهایی </t>
  </si>
  <si>
    <t>والپست</t>
  </si>
  <si>
    <t xml:space="preserve">والپست 2.5*20 ورق 2 میل </t>
  </si>
  <si>
    <t>والپست 10*20*7</t>
  </si>
  <si>
    <t xml:space="preserve">پلیت 4 سوراخ </t>
  </si>
  <si>
    <t xml:space="preserve">پیچ رولپلاک </t>
  </si>
  <si>
    <t xml:space="preserve">رول بولت </t>
  </si>
  <si>
    <t xml:space="preserve">مقدار  </t>
  </si>
  <si>
    <t>متر مربع</t>
  </si>
  <si>
    <t xml:space="preserve">شرح </t>
  </si>
  <si>
    <t xml:space="preserve">خاکبرداری </t>
  </si>
  <si>
    <t xml:space="preserve">خاکریزی </t>
  </si>
  <si>
    <t xml:space="preserve">سنگ چینی </t>
  </si>
  <si>
    <t xml:space="preserve">قالب بندی فونداسیون </t>
  </si>
  <si>
    <t xml:space="preserve">میلگرد 20 فونداسیون </t>
  </si>
  <si>
    <t xml:space="preserve">میلگرد تقوینی 20 فونداسیون </t>
  </si>
  <si>
    <t xml:space="preserve">میلگرد تقوینی 22 فونداسیون </t>
  </si>
  <si>
    <t>میلگرد پدستال 14</t>
  </si>
  <si>
    <t xml:space="preserve">خاموت فونداسیون </t>
  </si>
  <si>
    <t xml:space="preserve">بتن فونداسیون </t>
  </si>
  <si>
    <t xml:space="preserve">میلگرد 25 ستون </t>
  </si>
  <si>
    <t xml:space="preserve">میلگرد 22 ستون </t>
  </si>
  <si>
    <t xml:space="preserve">میلگرد 20 ستون </t>
  </si>
  <si>
    <t xml:space="preserve">میلگرد 18 ستون </t>
  </si>
  <si>
    <t xml:space="preserve">میلگرد 16 ستون </t>
  </si>
  <si>
    <t xml:space="preserve">خاموت ستون </t>
  </si>
  <si>
    <t xml:space="preserve">قالب بندی ستون </t>
  </si>
  <si>
    <t xml:space="preserve">بتن ستون </t>
  </si>
  <si>
    <t xml:space="preserve">میلگرد 18 تیر </t>
  </si>
  <si>
    <t xml:space="preserve">خاموت تیرها </t>
  </si>
  <si>
    <t xml:space="preserve">میلگرد تقویتی 16 تیرها </t>
  </si>
  <si>
    <t xml:space="preserve">میلگرد تقویتی 18 تیرها </t>
  </si>
  <si>
    <t xml:space="preserve">میلگرد تقویتی 20 تیرها </t>
  </si>
  <si>
    <t xml:space="preserve">میلگرد تقویتی 22 تیرها </t>
  </si>
  <si>
    <t xml:space="preserve">میلگرد تقویتی 25 تیرها </t>
  </si>
  <si>
    <t xml:space="preserve">قالب بندی تیرها </t>
  </si>
  <si>
    <t xml:space="preserve">بتن تیرها </t>
  </si>
  <si>
    <t xml:space="preserve">بتن سقف </t>
  </si>
  <si>
    <t xml:space="preserve">میلگرد 14 دال </t>
  </si>
  <si>
    <t xml:space="preserve">میلگرد 16 دال </t>
  </si>
  <si>
    <t xml:space="preserve">میلگرد 10 دال </t>
  </si>
  <si>
    <t xml:space="preserve">تیرچه </t>
  </si>
  <si>
    <t xml:space="preserve">یونولیت </t>
  </si>
  <si>
    <t xml:space="preserve">حرارتی </t>
  </si>
  <si>
    <t xml:space="preserve">بلوک لیکا </t>
  </si>
  <si>
    <t xml:space="preserve">سفید کاری </t>
  </si>
  <si>
    <t xml:space="preserve">رنگ امیزی </t>
  </si>
  <si>
    <t>عایق کاری</t>
  </si>
  <si>
    <t xml:space="preserve">کارهای فولادی </t>
  </si>
  <si>
    <t xml:space="preserve">اندود کاری </t>
  </si>
  <si>
    <t xml:space="preserve">کارهای چوبی </t>
  </si>
  <si>
    <t xml:space="preserve">کاشی کاری </t>
  </si>
  <si>
    <t xml:space="preserve">موزاییک </t>
  </si>
  <si>
    <t xml:space="preserve">کارهای سنگی </t>
  </si>
  <si>
    <t xml:space="preserve">پلاستیکی </t>
  </si>
  <si>
    <t>شیشه</t>
  </si>
  <si>
    <t>پروژه : ..............................................</t>
  </si>
  <si>
    <t>جدول خلاصه فصول فهرست بهای ابنیه</t>
  </si>
  <si>
    <t>كارفرما : ................................</t>
  </si>
  <si>
    <t>تاریخ : .............................................</t>
  </si>
  <si>
    <t>مشاور : ..................................</t>
  </si>
  <si>
    <t>صورت وضعیت : ..............................</t>
  </si>
  <si>
    <t>پیمانکار : ................................</t>
  </si>
  <si>
    <t>مبلغ ( ريال )</t>
  </si>
  <si>
    <t>شـــرح</t>
  </si>
  <si>
    <t>عملیات خاکی با ماشین</t>
  </si>
  <si>
    <t>فصل سوم</t>
  </si>
  <si>
    <t>عملیات بنایی با سنگ</t>
  </si>
  <si>
    <t>فصل چهارم</t>
  </si>
  <si>
    <t>فصل پنجم</t>
  </si>
  <si>
    <t>قالب بندی فلزی</t>
  </si>
  <si>
    <t>فصل ششم</t>
  </si>
  <si>
    <t>فصل هفتم</t>
  </si>
  <si>
    <t>بتن درجا</t>
  </si>
  <si>
    <t>فصل هشتم</t>
  </si>
  <si>
    <t>سقف بتنی</t>
  </si>
  <si>
    <t>فصل دهم</t>
  </si>
  <si>
    <t>بتن پیش ساخته و بلوک چینی</t>
  </si>
  <si>
    <t>فصل دوازدهم</t>
  </si>
  <si>
    <t xml:space="preserve">عایق کاری رطوبتی </t>
  </si>
  <si>
    <t>فصل سیزدهم</t>
  </si>
  <si>
    <t>عایق کاری حرارتی</t>
  </si>
  <si>
    <t>فصل چهاردهم</t>
  </si>
  <si>
    <t>فصل پانزدهم</t>
  </si>
  <si>
    <t>کارهای فولادی سبک</t>
  </si>
  <si>
    <t>فصل شانزدهم</t>
  </si>
  <si>
    <t>کارهای آلومینیومی</t>
  </si>
  <si>
    <t>فصل هفدهم</t>
  </si>
  <si>
    <t>اندود کاری و بند کشی</t>
  </si>
  <si>
    <t>فصل هجدهم</t>
  </si>
  <si>
    <t>کارهای چوبی</t>
  </si>
  <si>
    <t>فصل نوزدهم</t>
  </si>
  <si>
    <t>کاشی و سرامیک کاری</t>
  </si>
  <si>
    <t>فصل بیستم</t>
  </si>
  <si>
    <t>فرش موزائیک</t>
  </si>
  <si>
    <t>فصل بیست و یکم</t>
  </si>
  <si>
    <t>کارهای سنگی با سنگ پلاک</t>
  </si>
  <si>
    <t>فصل بیست و دوم</t>
  </si>
  <si>
    <t>کارهای پلاستیکی و پلیمری</t>
  </si>
  <si>
    <t>فصل بیست و سوم</t>
  </si>
  <si>
    <t>برش و نصب شیشه</t>
  </si>
  <si>
    <t>فصل بیست و چهارم</t>
  </si>
  <si>
    <t>رنگ آمیزی</t>
  </si>
  <si>
    <t>فصل بیست و پنجم</t>
  </si>
  <si>
    <t>آسفالت</t>
  </si>
  <si>
    <t>فصل بیست و هفتم</t>
  </si>
  <si>
    <t>اضافه می شود هزینه بالاسری</t>
  </si>
  <si>
    <t>اضافه می شود هزینه تجهیز کارگاه</t>
  </si>
  <si>
    <t>اضافه می شود ضرایب قرارداد</t>
  </si>
  <si>
    <t xml:space="preserve">قالب بندی چوبی فونداسیون </t>
  </si>
  <si>
    <t>قالب بندی چوبی تیر</t>
  </si>
  <si>
    <t>152,240,000‬</t>
  </si>
  <si>
    <t>کارهای فولادی با میلگرد 10</t>
  </si>
  <si>
    <t>کارهای فولادی با میلگرد تا 18</t>
  </si>
  <si>
    <t xml:space="preserve">کارهای فولادی با میلگرد 20 تا 40 </t>
  </si>
  <si>
    <t>781,869,000‬</t>
  </si>
  <si>
    <t xml:space="preserve">بتن درجا مگر </t>
  </si>
  <si>
    <t>28,735,000‬</t>
  </si>
  <si>
    <t>554,001,000‬</t>
  </si>
  <si>
    <t>639,600,000‬</t>
  </si>
  <si>
    <t>82,520,000‬</t>
  </si>
  <si>
    <t>255,721,600‬</t>
  </si>
  <si>
    <t>جمع کل بدون اعمال ضرایب :1.15</t>
  </si>
  <si>
    <t>اضافه می شود ضریب منطقه  1.04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</si>
</sst>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4"/>
      <color theme="1"/>
      <name val="B Nazanin"/>
      <charset val="178"/>
    </font>
    <font>
      <sz val="8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0"/>
      <name val="B Nazanin"/>
      <charset val="178"/>
    </font>
    <font>
      <sz val="16"/>
      <color theme="0"/>
      <name val="B Titr"/>
      <charset val="178"/>
    </font>
    <font>
      <b/>
      <sz val="10"/>
      <color theme="0"/>
      <name val="B Traffic"/>
      <charset val="178"/>
    </font>
    <font>
      <b/>
      <sz val="14"/>
      <color theme="1"/>
      <name val="B Nazanin"/>
      <charset val="178"/>
    </font>
    <font>
      <sz val="14"/>
      <name val="B Nazanin"/>
      <charset val="178"/>
    </font>
    <font>
      <b/>
      <sz val="14"/>
      <name val="B Nazanin"/>
      <charset val="178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darkGray">
        <fgColor rgb="FFC00000"/>
        <bgColor theme="1" tint="0.34998626667073579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theme="1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medium">
        <color theme="1"/>
      </bottom>
      <diagonal/>
    </border>
    <border>
      <left/>
      <right style="medium">
        <color indexed="64"/>
      </right>
      <top style="thin">
        <color indexed="64"/>
      </top>
      <bottom style="medium">
        <color theme="1"/>
      </bottom>
      <diagonal/>
    </border>
  </borders>
  <cellStyleXfs count="1">
    <xf numFmtId="0" fontId="0" fillId="0" borderId="0"/>
  </cellStyleXfs>
  <cellXfs count="42">
    <xf numFmtId="0" fontId="0" fillId="0" borderId="0" xfId="0"/>
    <xf numFmtId="2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center" vertical="center" readingOrder="2"/>
    </xf>
    <xf numFmtId="1" fontId="1" fillId="3" borderId="0" xfId="0" applyNumberFormat="1" applyFont="1" applyFill="1" applyAlignment="1">
      <alignment horizontal="center" vertical="center"/>
    </xf>
    <xf numFmtId="2" fontId="1" fillId="3" borderId="0" xfId="0" applyNumberFormat="1" applyFont="1" applyFill="1" applyAlignment="1">
      <alignment horizontal="center" vertical="center"/>
    </xf>
    <xf numFmtId="2" fontId="1" fillId="3" borderId="0" xfId="0" applyNumberFormat="1" applyFont="1" applyFill="1" applyAlignment="1">
      <alignment horizontal="center" vertical="center" readingOrder="2"/>
    </xf>
    <xf numFmtId="2" fontId="1" fillId="2" borderId="0" xfId="0" applyNumberFormat="1" applyFont="1" applyFill="1" applyAlignment="1">
      <alignment horizontal="center" vertical="center"/>
    </xf>
    <xf numFmtId="1" fontId="1" fillId="2" borderId="0" xfId="0" applyNumberFormat="1" applyFont="1" applyFill="1" applyAlignment="1">
      <alignment horizontal="center" vertical="center"/>
    </xf>
    <xf numFmtId="2" fontId="1" fillId="2" borderId="0" xfId="0" applyNumberFormat="1" applyFont="1" applyFill="1" applyAlignment="1">
      <alignment horizontal="center" vertical="center" readingOrder="2"/>
    </xf>
    <xf numFmtId="2" fontId="1" fillId="4" borderId="0" xfId="0" applyNumberFormat="1" applyFont="1" applyFill="1" applyAlignment="1">
      <alignment horizontal="center" vertical="center"/>
    </xf>
    <xf numFmtId="2" fontId="1" fillId="4" borderId="0" xfId="0" applyNumberFormat="1" applyFont="1" applyFill="1" applyAlignment="1">
      <alignment horizontal="center" vertical="center" readingOrder="2"/>
    </xf>
    <xf numFmtId="2" fontId="1" fillId="5" borderId="0" xfId="0" applyNumberFormat="1" applyFont="1" applyFill="1" applyAlignment="1">
      <alignment horizontal="center" vertical="center"/>
    </xf>
    <xf numFmtId="1" fontId="1" fillId="5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3" fillId="3" borderId="0" xfId="0" applyFont="1" applyFill="1" applyAlignment="1">
      <alignment horizontal="center" vertical="center"/>
    </xf>
    <xf numFmtId="0" fontId="0" fillId="3" borderId="0" xfId="0" applyFill="1" applyAlignment="1">
      <alignment horizontal="center"/>
    </xf>
    <xf numFmtId="0" fontId="4" fillId="0" borderId="0" xfId="0" applyFont="1" applyAlignment="1">
      <alignment horizontal="center"/>
    </xf>
    <xf numFmtId="0" fontId="5" fillId="6" borderId="1" xfId="0" applyFont="1" applyFill="1" applyBorder="1" applyAlignment="1">
      <alignment horizontal="right"/>
    </xf>
    <xf numFmtId="0" fontId="6" fillId="6" borderId="0" xfId="0" applyFont="1" applyFill="1" applyAlignment="1">
      <alignment horizontal="center" vertical="center"/>
    </xf>
    <xf numFmtId="0" fontId="5" fillId="6" borderId="2" xfId="0" applyFont="1" applyFill="1" applyBorder="1" applyAlignment="1">
      <alignment horizontal="right" vertical="center"/>
    </xf>
    <xf numFmtId="0" fontId="6" fillId="6" borderId="0" xfId="0" applyFont="1" applyFill="1" applyAlignment="1">
      <alignment vertical="center"/>
    </xf>
    <xf numFmtId="0" fontId="5" fillId="6" borderId="3" xfId="0" applyFont="1" applyFill="1" applyBorder="1"/>
    <xf numFmtId="0" fontId="7" fillId="6" borderId="4" xfId="0" applyFont="1" applyFill="1" applyBorder="1" applyAlignment="1">
      <alignment horizontal="right"/>
    </xf>
    <xf numFmtId="0" fontId="5" fillId="6" borderId="5" xfId="0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/>
    </xf>
    <xf numFmtId="164" fontId="9" fillId="7" borderId="9" xfId="0" applyNumberFormat="1" applyFont="1" applyFill="1" applyBorder="1" applyAlignment="1">
      <alignment horizontal="center" vertical="center" wrapText="1"/>
    </xf>
    <xf numFmtId="2" fontId="10" fillId="7" borderId="10" xfId="0" applyNumberFormat="1" applyFont="1" applyFill="1" applyBorder="1" applyAlignment="1">
      <alignment horizontal="right" vertical="center"/>
    </xf>
    <xf numFmtId="0" fontId="10" fillId="7" borderId="11" xfId="0" applyFont="1" applyFill="1" applyBorder="1" applyAlignment="1">
      <alignment horizontal="right" vertical="center"/>
    </xf>
    <xf numFmtId="164" fontId="9" fillId="7" borderId="9" xfId="0" applyNumberFormat="1" applyFont="1" applyFill="1" applyBorder="1" applyAlignment="1">
      <alignment horizontal="left" vertical="center" wrapText="1"/>
    </xf>
    <xf numFmtId="0" fontId="10" fillId="7" borderId="11" xfId="0" applyFont="1" applyFill="1" applyBorder="1" applyAlignment="1">
      <alignment horizontal="right" vertical="center" readingOrder="2"/>
    </xf>
    <xf numFmtId="2" fontId="10" fillId="7" borderId="13" xfId="0" applyNumberFormat="1" applyFont="1" applyFill="1" applyBorder="1" applyAlignment="1">
      <alignment horizontal="right" vertical="center"/>
    </xf>
    <xf numFmtId="164" fontId="9" fillId="7" borderId="14" xfId="0" applyNumberFormat="1" applyFont="1" applyFill="1" applyBorder="1" applyAlignment="1">
      <alignment horizontal="left" vertical="center" wrapText="1"/>
    </xf>
    <xf numFmtId="2" fontId="10" fillId="7" borderId="15" xfId="0" applyNumberFormat="1" applyFont="1" applyFill="1" applyBorder="1" applyAlignment="1">
      <alignment horizontal="center" vertical="center"/>
    </xf>
    <xf numFmtId="0" fontId="10" fillId="7" borderId="16" xfId="0" applyFont="1" applyFill="1" applyBorder="1" applyAlignment="1">
      <alignment horizontal="right" vertical="center"/>
    </xf>
    <xf numFmtId="1" fontId="9" fillId="7" borderId="9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readingOrder="2"/>
    </xf>
    <xf numFmtId="2" fontId="1" fillId="0" borderId="0" xfId="0" applyNumberFormat="1" applyFont="1" applyAlignment="1">
      <alignment horizontal="center" vertical="center"/>
    </xf>
    <xf numFmtId="2" fontId="1" fillId="3" borderId="0" xfId="0" applyNumberFormat="1" applyFont="1" applyFill="1" applyAlignment="1">
      <alignment horizontal="center" vertical="center"/>
    </xf>
    <xf numFmtId="2" fontId="8" fillId="0" borderId="7" xfId="0" applyNumberFormat="1" applyFont="1" applyBorder="1" applyAlignment="1">
      <alignment horizontal="center" vertical="center" wrapText="1"/>
    </xf>
    <xf numFmtId="2" fontId="8" fillId="0" borderId="8" xfId="0" applyNumberFormat="1" applyFont="1" applyBorder="1" applyAlignment="1">
      <alignment horizontal="center" vertical="center" wrapText="1"/>
    </xf>
    <xf numFmtId="2" fontId="10" fillId="7" borderId="12" xfId="0" applyNumberFormat="1" applyFont="1" applyFill="1" applyBorder="1" applyAlignment="1">
      <alignment horizontal="right" vertical="center"/>
    </xf>
    <xf numFmtId="2" fontId="10" fillId="7" borderId="11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2"/>
  <sheetViews>
    <sheetView rightToLeft="1" zoomScale="88" zoomScaleNormal="88" workbookViewId="0">
      <selection activeCell="B11" sqref="B11"/>
    </sheetView>
  </sheetViews>
  <sheetFormatPr defaultColWidth="17.5546875" defaultRowHeight="21.6" x14ac:dyDescent="0.3"/>
  <cols>
    <col min="1" max="1" width="11.5546875" style="3" customWidth="1"/>
    <col min="2" max="2" width="41.6640625" style="1" customWidth="1"/>
    <col min="3" max="3" width="12.33203125" style="1" customWidth="1"/>
    <col min="4" max="4" width="13.88671875" style="1" customWidth="1"/>
    <col min="5" max="5" width="14.77734375" style="2" customWidth="1"/>
    <col min="6" max="6" width="12.6640625" style="1" customWidth="1"/>
    <col min="7" max="7" width="23.5546875" style="1" customWidth="1"/>
    <col min="8" max="8" width="13.109375" style="1" customWidth="1"/>
    <col min="9" max="9" width="12" style="1" customWidth="1"/>
    <col min="10" max="10" width="25.5546875" style="1" customWidth="1"/>
    <col min="11" max="16384" width="17.5546875" style="1"/>
  </cols>
  <sheetData>
    <row r="1" spans="1:10" x14ac:dyDescent="0.3">
      <c r="A1" s="3" t="s">
        <v>2</v>
      </c>
      <c r="B1" s="4" t="s">
        <v>3</v>
      </c>
      <c r="C1" s="4" t="s">
        <v>4</v>
      </c>
      <c r="D1" s="4" t="s">
        <v>5</v>
      </c>
      <c r="E1" s="5" t="s">
        <v>6</v>
      </c>
      <c r="F1" s="4" t="s">
        <v>7</v>
      </c>
      <c r="G1" s="4" t="s">
        <v>8</v>
      </c>
      <c r="H1" s="4" t="s">
        <v>9</v>
      </c>
      <c r="I1" s="4" t="s">
        <v>10</v>
      </c>
      <c r="J1" s="4" t="s">
        <v>11</v>
      </c>
    </row>
    <row r="2" spans="1:10" x14ac:dyDescent="0.3">
      <c r="A2" s="3">
        <v>1</v>
      </c>
      <c r="B2" s="1" t="s">
        <v>12</v>
      </c>
      <c r="C2" s="1">
        <v>1</v>
      </c>
      <c r="D2" s="36">
        <v>85.91</v>
      </c>
      <c r="E2" s="36"/>
      <c r="F2" s="1">
        <v>1.4</v>
      </c>
      <c r="G2" s="1">
        <v>120.274</v>
      </c>
      <c r="I2" s="1" t="s">
        <v>13</v>
      </c>
    </row>
    <row r="3" spans="1:10" x14ac:dyDescent="0.3">
      <c r="A3" s="3">
        <v>2</v>
      </c>
      <c r="B3" s="1" t="s">
        <v>14</v>
      </c>
      <c r="C3" s="1">
        <v>2</v>
      </c>
      <c r="D3" s="36">
        <v>1.1000000000000001</v>
      </c>
      <c r="E3" s="36"/>
      <c r="F3" s="1">
        <v>0.3</v>
      </c>
      <c r="G3" s="1">
        <v>0.66</v>
      </c>
      <c r="I3" s="1" t="s">
        <v>13</v>
      </c>
    </row>
    <row r="4" spans="1:10" x14ac:dyDescent="0.3">
      <c r="A4" s="3">
        <v>3</v>
      </c>
      <c r="B4" s="1" t="s">
        <v>15</v>
      </c>
      <c r="C4" s="1">
        <v>1</v>
      </c>
      <c r="H4" s="6">
        <f>SUM(G2:G3)</f>
        <v>120.934</v>
      </c>
      <c r="I4" s="1" t="s">
        <v>13</v>
      </c>
    </row>
    <row r="6" spans="1:10" x14ac:dyDescent="0.3">
      <c r="A6" s="7"/>
      <c r="B6" s="6"/>
      <c r="C6" s="6"/>
      <c r="D6" s="6"/>
      <c r="E6" s="8"/>
      <c r="F6" s="6"/>
      <c r="G6" s="6"/>
      <c r="H6" s="6"/>
      <c r="I6" s="6"/>
      <c r="J6" s="6"/>
    </row>
    <row r="7" spans="1:10" ht="21" customHeight="1" x14ac:dyDescent="0.3">
      <c r="A7" s="3" t="s">
        <v>2</v>
      </c>
      <c r="B7" s="4" t="s">
        <v>3</v>
      </c>
      <c r="C7" s="4" t="s">
        <v>4</v>
      </c>
      <c r="D7" s="4" t="s">
        <v>5</v>
      </c>
      <c r="E7" s="5" t="s">
        <v>6</v>
      </c>
      <c r="F7" s="4" t="s">
        <v>7</v>
      </c>
      <c r="G7" s="4" t="s">
        <v>8</v>
      </c>
      <c r="H7" s="4" t="s">
        <v>9</v>
      </c>
      <c r="I7" s="4" t="s">
        <v>10</v>
      </c>
      <c r="J7" s="4" t="s">
        <v>11</v>
      </c>
    </row>
    <row r="8" spans="1:10" x14ac:dyDescent="0.3">
      <c r="A8" s="3">
        <v>1</v>
      </c>
      <c r="B8" s="1" t="s">
        <v>16</v>
      </c>
      <c r="C8" s="1">
        <v>1</v>
      </c>
      <c r="D8" s="36">
        <v>41.57</v>
      </c>
      <c r="E8" s="36"/>
      <c r="F8" s="1">
        <v>0.7</v>
      </c>
      <c r="G8" s="1">
        <v>30</v>
      </c>
      <c r="I8" s="1" t="s">
        <v>13</v>
      </c>
    </row>
    <row r="9" spans="1:10" ht="22.2" customHeight="1" x14ac:dyDescent="0.3">
      <c r="B9" s="1" t="s">
        <v>15</v>
      </c>
      <c r="C9" s="1">
        <v>1</v>
      </c>
      <c r="H9" s="6">
        <v>30</v>
      </c>
      <c r="I9" s="1" t="s">
        <v>13</v>
      </c>
    </row>
    <row r="42" spans="5:5" x14ac:dyDescent="0.3">
      <c r="E42" s="35"/>
    </row>
    <row r="43" spans="5:5" x14ac:dyDescent="0.3">
      <c r="E43" s="35"/>
    </row>
    <row r="44" spans="5:5" x14ac:dyDescent="0.3">
      <c r="E44" s="35"/>
    </row>
    <row r="45" spans="5:5" x14ac:dyDescent="0.3">
      <c r="E45" s="35"/>
    </row>
    <row r="52" spans="6:8" x14ac:dyDescent="0.3">
      <c r="F52" s="36"/>
      <c r="G52" s="36"/>
      <c r="H52" s="36"/>
    </row>
  </sheetData>
  <mergeCells count="5">
    <mergeCell ref="E42:E45"/>
    <mergeCell ref="F52:H52"/>
    <mergeCell ref="D2:E2"/>
    <mergeCell ref="D3:E3"/>
    <mergeCell ref="D8:E8"/>
  </mergeCells>
  <phoneticPr fontId="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14662-51FF-4C4B-9249-74D3A6305D42}">
  <dimension ref="A1:J52"/>
  <sheetViews>
    <sheetView rightToLeft="1" zoomScale="88" zoomScaleNormal="88" workbookViewId="0">
      <selection activeCell="E12" sqref="E12"/>
    </sheetView>
  </sheetViews>
  <sheetFormatPr defaultColWidth="17.5546875" defaultRowHeight="21.6" x14ac:dyDescent="0.3"/>
  <cols>
    <col min="1" max="1" width="11.5546875" style="3" customWidth="1"/>
    <col min="2" max="2" width="41.6640625" style="1" customWidth="1"/>
    <col min="3" max="3" width="12.33203125" style="1" customWidth="1"/>
    <col min="4" max="4" width="13.88671875" style="1" customWidth="1"/>
    <col min="5" max="5" width="14.77734375" style="2" customWidth="1"/>
    <col min="6" max="6" width="12.6640625" style="1" customWidth="1"/>
    <col min="7" max="7" width="23.5546875" style="1" customWidth="1"/>
    <col min="8" max="8" width="13.109375" style="1" customWidth="1"/>
    <col min="9" max="9" width="12" style="1" customWidth="1"/>
    <col min="10" max="10" width="25.5546875" style="1" customWidth="1"/>
    <col min="11" max="16384" width="17.5546875" style="1"/>
  </cols>
  <sheetData>
    <row r="1" spans="1:10" x14ac:dyDescent="0.3">
      <c r="A1" s="3" t="s">
        <v>2</v>
      </c>
      <c r="B1" s="4" t="s">
        <v>3</v>
      </c>
      <c r="C1" s="4" t="s">
        <v>4</v>
      </c>
      <c r="D1" s="4" t="s">
        <v>5</v>
      </c>
      <c r="E1" s="5" t="s">
        <v>6</v>
      </c>
      <c r="F1" s="4" t="s">
        <v>7</v>
      </c>
      <c r="G1" s="4" t="s">
        <v>8</v>
      </c>
      <c r="H1" s="4" t="s">
        <v>9</v>
      </c>
      <c r="I1" s="4" t="s">
        <v>10</v>
      </c>
      <c r="J1" s="4" t="s">
        <v>11</v>
      </c>
    </row>
    <row r="2" spans="1:10" x14ac:dyDescent="0.3">
      <c r="A2" s="3">
        <v>1</v>
      </c>
      <c r="B2" s="1" t="s">
        <v>17</v>
      </c>
      <c r="C2" s="1">
        <v>1</v>
      </c>
      <c r="D2" s="1">
        <v>10.8</v>
      </c>
      <c r="E2" s="1">
        <v>1.4</v>
      </c>
      <c r="F2" s="1">
        <v>0.3</v>
      </c>
      <c r="G2" s="1">
        <f t="shared" ref="G2:G7" si="0">F2*E2*D2</f>
        <v>4.5360000000000005</v>
      </c>
      <c r="I2" s="1" t="s">
        <v>13</v>
      </c>
    </row>
    <row r="3" spans="1:10" x14ac:dyDescent="0.3">
      <c r="A3" s="3">
        <v>2</v>
      </c>
      <c r="B3" s="1" t="s">
        <v>18</v>
      </c>
      <c r="C3" s="1">
        <v>1</v>
      </c>
      <c r="D3" s="1">
        <v>3.64</v>
      </c>
      <c r="E3" s="1">
        <v>1.4</v>
      </c>
      <c r="F3" s="1">
        <v>0.3</v>
      </c>
      <c r="G3" s="1">
        <f t="shared" si="0"/>
        <v>1.5287999999999999</v>
      </c>
      <c r="I3" s="1" t="s">
        <v>13</v>
      </c>
    </row>
    <row r="4" spans="1:10" x14ac:dyDescent="0.3">
      <c r="A4" s="3">
        <v>3</v>
      </c>
      <c r="B4" s="1" t="s">
        <v>19</v>
      </c>
      <c r="C4" s="1">
        <v>1</v>
      </c>
      <c r="D4" s="1">
        <v>10.8</v>
      </c>
      <c r="E4" s="2">
        <v>1.4</v>
      </c>
      <c r="F4" s="1">
        <v>0.3</v>
      </c>
      <c r="G4" s="1">
        <f t="shared" si="0"/>
        <v>4.5360000000000005</v>
      </c>
      <c r="I4" s="1" t="s">
        <v>13</v>
      </c>
    </row>
    <row r="5" spans="1:10" x14ac:dyDescent="0.3">
      <c r="A5" s="3">
        <v>4</v>
      </c>
      <c r="B5" s="1" t="s">
        <v>20</v>
      </c>
      <c r="C5" s="1">
        <v>1</v>
      </c>
      <c r="D5" s="1">
        <v>5.5</v>
      </c>
      <c r="E5" s="2">
        <v>1.4</v>
      </c>
      <c r="F5" s="1">
        <v>0.3</v>
      </c>
      <c r="G5" s="1">
        <f t="shared" si="0"/>
        <v>2.31</v>
      </c>
      <c r="I5" s="1" t="s">
        <v>13</v>
      </c>
    </row>
    <row r="6" spans="1:10" x14ac:dyDescent="0.3">
      <c r="A6" s="3">
        <v>5</v>
      </c>
      <c r="B6" s="1" t="s">
        <v>21</v>
      </c>
      <c r="C6" s="1">
        <v>1</v>
      </c>
      <c r="D6" s="1">
        <v>5.6</v>
      </c>
      <c r="E6" s="2">
        <v>1.4</v>
      </c>
      <c r="F6" s="1">
        <v>0.3</v>
      </c>
      <c r="G6" s="1">
        <f t="shared" si="0"/>
        <v>2.3519999999999999</v>
      </c>
      <c r="I6" s="1" t="s">
        <v>13</v>
      </c>
    </row>
    <row r="7" spans="1:10" ht="21" customHeight="1" x14ac:dyDescent="0.3">
      <c r="A7" s="3">
        <v>6</v>
      </c>
      <c r="B7" s="1" t="s">
        <v>22</v>
      </c>
      <c r="C7" s="1">
        <v>1</v>
      </c>
      <c r="D7" s="1">
        <v>5.8</v>
      </c>
      <c r="E7" s="2">
        <v>1.4</v>
      </c>
      <c r="F7" s="1">
        <v>0.3</v>
      </c>
      <c r="G7" s="1">
        <f t="shared" si="0"/>
        <v>2.4359999999999999</v>
      </c>
      <c r="I7" s="1" t="s">
        <v>13</v>
      </c>
    </row>
    <row r="8" spans="1:10" x14ac:dyDescent="0.3">
      <c r="B8" s="1" t="s">
        <v>23</v>
      </c>
      <c r="C8" s="1">
        <v>1</v>
      </c>
      <c r="D8" s="36"/>
      <c r="E8" s="36"/>
      <c r="H8" s="6">
        <f>SUM(G2:G7)</f>
        <v>17.698799999999999</v>
      </c>
    </row>
    <row r="9" spans="1:10" ht="22.2" customHeight="1" x14ac:dyDescent="0.3"/>
    <row r="42" spans="5:5" x14ac:dyDescent="0.3">
      <c r="E42" s="35"/>
    </row>
    <row r="43" spans="5:5" x14ac:dyDescent="0.3">
      <c r="E43" s="35"/>
    </row>
    <row r="44" spans="5:5" x14ac:dyDescent="0.3">
      <c r="E44" s="35"/>
    </row>
    <row r="45" spans="5:5" x14ac:dyDescent="0.3">
      <c r="E45" s="35"/>
    </row>
    <row r="52" spans="6:8" x14ac:dyDescent="0.3">
      <c r="F52" s="36"/>
      <c r="G52" s="36"/>
      <c r="H52" s="36"/>
    </row>
  </sheetData>
  <mergeCells count="3">
    <mergeCell ref="D8:E8"/>
    <mergeCell ref="E42:E45"/>
    <mergeCell ref="F52:H5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BA1CE-C845-48EA-BFDA-4D554E428C86}">
  <dimension ref="A1:J52"/>
  <sheetViews>
    <sheetView rightToLeft="1" zoomScale="88" zoomScaleNormal="88" workbookViewId="0">
      <selection activeCell="C12" sqref="C12"/>
    </sheetView>
  </sheetViews>
  <sheetFormatPr defaultColWidth="17.5546875" defaultRowHeight="21.6" x14ac:dyDescent="0.3"/>
  <cols>
    <col min="1" max="1" width="11.5546875" style="3" customWidth="1"/>
    <col min="2" max="2" width="41.6640625" style="1" customWidth="1"/>
    <col min="3" max="3" width="12.33203125" style="1" customWidth="1"/>
    <col min="4" max="4" width="13.88671875" style="1" customWidth="1"/>
    <col min="5" max="5" width="14.77734375" style="2" customWidth="1"/>
    <col min="6" max="6" width="12.6640625" style="1" customWidth="1"/>
    <col min="7" max="7" width="23.5546875" style="1" customWidth="1"/>
    <col min="8" max="8" width="13.109375" style="1" customWidth="1"/>
    <col min="9" max="9" width="12" style="1" customWidth="1"/>
    <col min="10" max="10" width="25.5546875" style="1" customWidth="1"/>
    <col min="11" max="16384" width="17.5546875" style="1"/>
  </cols>
  <sheetData>
    <row r="1" spans="1:10" x14ac:dyDescent="0.3">
      <c r="A1" s="3" t="s">
        <v>2</v>
      </c>
      <c r="B1" s="4" t="s">
        <v>3</v>
      </c>
      <c r="C1" s="4" t="s">
        <v>4</v>
      </c>
      <c r="D1" s="4" t="s">
        <v>5</v>
      </c>
      <c r="E1" s="5" t="s">
        <v>6</v>
      </c>
      <c r="F1" s="4" t="s">
        <v>7</v>
      </c>
      <c r="G1" s="4" t="s">
        <v>8</v>
      </c>
      <c r="H1" s="4" t="s">
        <v>9</v>
      </c>
      <c r="I1" s="4" t="s">
        <v>10</v>
      </c>
      <c r="J1" s="4" t="s">
        <v>11</v>
      </c>
    </row>
    <row r="2" spans="1:10" x14ac:dyDescent="0.3">
      <c r="A2" s="3">
        <v>1</v>
      </c>
      <c r="B2" s="1" t="s">
        <v>17</v>
      </c>
      <c r="C2" s="1">
        <v>1</v>
      </c>
      <c r="D2" s="1">
        <v>10.8</v>
      </c>
      <c r="E2" s="1">
        <v>1.2</v>
      </c>
      <c r="F2" s="1">
        <v>0.1</v>
      </c>
      <c r="G2" s="1">
        <f t="shared" ref="G2:G7" si="0">F2*E2*D2</f>
        <v>1.296</v>
      </c>
      <c r="I2" s="1" t="s">
        <v>13</v>
      </c>
    </row>
    <row r="3" spans="1:10" x14ac:dyDescent="0.3">
      <c r="A3" s="3">
        <v>2</v>
      </c>
      <c r="B3" s="1" t="s">
        <v>18</v>
      </c>
      <c r="C3" s="1">
        <v>1</v>
      </c>
      <c r="D3" s="1">
        <v>3.64</v>
      </c>
      <c r="E3" s="1">
        <v>1.2</v>
      </c>
      <c r="F3" s="1">
        <v>0.1</v>
      </c>
      <c r="G3" s="1">
        <f t="shared" si="0"/>
        <v>0.43680000000000002</v>
      </c>
      <c r="I3" s="1" t="s">
        <v>13</v>
      </c>
    </row>
    <row r="4" spans="1:10" x14ac:dyDescent="0.3">
      <c r="A4" s="3">
        <v>3</v>
      </c>
      <c r="B4" s="1" t="s">
        <v>19</v>
      </c>
      <c r="C4" s="1">
        <v>1</v>
      </c>
      <c r="D4" s="1">
        <v>10.8</v>
      </c>
      <c r="E4" s="1">
        <v>1.2</v>
      </c>
      <c r="F4" s="1">
        <v>0.1</v>
      </c>
      <c r="G4" s="1">
        <f t="shared" si="0"/>
        <v>1.296</v>
      </c>
      <c r="I4" s="1" t="s">
        <v>13</v>
      </c>
    </row>
    <row r="5" spans="1:10" x14ac:dyDescent="0.3">
      <c r="A5" s="3">
        <v>4</v>
      </c>
      <c r="B5" s="1" t="s">
        <v>20</v>
      </c>
      <c r="C5" s="1">
        <v>1</v>
      </c>
      <c r="D5" s="1">
        <v>5.5</v>
      </c>
      <c r="E5" s="1">
        <v>1.2</v>
      </c>
      <c r="F5" s="1">
        <v>0.1</v>
      </c>
      <c r="G5" s="1">
        <f t="shared" si="0"/>
        <v>0.65999999999999992</v>
      </c>
      <c r="I5" s="1" t="s">
        <v>13</v>
      </c>
    </row>
    <row r="6" spans="1:10" x14ac:dyDescent="0.3">
      <c r="A6" s="3">
        <v>5</v>
      </c>
      <c r="B6" s="1" t="s">
        <v>21</v>
      </c>
      <c r="C6" s="1">
        <v>1</v>
      </c>
      <c r="D6" s="1">
        <v>5.6</v>
      </c>
      <c r="E6" s="1">
        <v>1.2</v>
      </c>
      <c r="F6" s="1">
        <v>0.1</v>
      </c>
      <c r="G6" s="1">
        <f t="shared" si="0"/>
        <v>0.67199999999999993</v>
      </c>
      <c r="I6" s="1" t="s">
        <v>13</v>
      </c>
    </row>
    <row r="7" spans="1:10" ht="21" customHeight="1" x14ac:dyDescent="0.3">
      <c r="A7" s="3">
        <v>6</v>
      </c>
      <c r="B7" s="1" t="s">
        <v>22</v>
      </c>
      <c r="C7" s="1">
        <v>1</v>
      </c>
      <c r="D7" s="1">
        <v>5.8</v>
      </c>
      <c r="E7" s="1">
        <v>1.2</v>
      </c>
      <c r="F7" s="1">
        <v>0.1</v>
      </c>
      <c r="G7" s="1">
        <f t="shared" si="0"/>
        <v>0.69599999999999995</v>
      </c>
      <c r="I7" s="1" t="s">
        <v>13</v>
      </c>
    </row>
    <row r="8" spans="1:10" x14ac:dyDescent="0.3">
      <c r="B8" s="1" t="s">
        <v>23</v>
      </c>
      <c r="C8" s="1">
        <v>1</v>
      </c>
      <c r="D8" s="36"/>
      <c r="E8" s="36"/>
      <c r="H8" s="6">
        <f>SUM(G2:G7)</f>
        <v>5.0568</v>
      </c>
    </row>
    <row r="9" spans="1:10" ht="22.2" customHeight="1" x14ac:dyDescent="0.3"/>
    <row r="42" spans="5:5" x14ac:dyDescent="0.3">
      <c r="E42" s="35"/>
    </row>
    <row r="43" spans="5:5" x14ac:dyDescent="0.3">
      <c r="E43" s="35"/>
    </row>
    <row r="44" spans="5:5" x14ac:dyDescent="0.3">
      <c r="E44" s="35"/>
    </row>
    <row r="45" spans="5:5" x14ac:dyDescent="0.3">
      <c r="E45" s="35"/>
    </row>
    <row r="52" spans="6:8" x14ac:dyDescent="0.3">
      <c r="F52" s="36"/>
      <c r="G52" s="36"/>
      <c r="H52" s="36"/>
    </row>
  </sheetData>
  <mergeCells count="3">
    <mergeCell ref="D8:E8"/>
    <mergeCell ref="E42:E45"/>
    <mergeCell ref="F52:H5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F188C-0CC1-4060-8FE7-1289D3DB5B69}">
  <dimension ref="A1:J50"/>
  <sheetViews>
    <sheetView rightToLeft="1" zoomScale="88" zoomScaleNormal="88" workbookViewId="0">
      <selection activeCell="G10" sqref="G10"/>
    </sheetView>
  </sheetViews>
  <sheetFormatPr defaultColWidth="17.5546875" defaultRowHeight="21.6" x14ac:dyDescent="0.3"/>
  <cols>
    <col min="1" max="1" width="11.5546875" style="3" customWidth="1"/>
    <col min="2" max="2" width="41.6640625" style="1" customWidth="1"/>
    <col min="3" max="3" width="12.33203125" style="1" customWidth="1"/>
    <col min="4" max="4" width="13.88671875" style="1" customWidth="1"/>
    <col min="5" max="5" width="14.77734375" style="2" customWidth="1"/>
    <col min="6" max="6" width="12.6640625" style="1" customWidth="1"/>
    <col min="7" max="7" width="23.5546875" style="1" customWidth="1"/>
    <col min="8" max="8" width="13.109375" style="1" customWidth="1"/>
    <col min="9" max="9" width="12" style="1" customWidth="1"/>
    <col min="10" max="10" width="25.5546875" style="1" customWidth="1"/>
    <col min="11" max="16384" width="17.5546875" style="1"/>
  </cols>
  <sheetData>
    <row r="1" spans="1:10" x14ac:dyDescent="0.3">
      <c r="A1" s="3" t="s">
        <v>2</v>
      </c>
      <c r="B1" s="4" t="s">
        <v>3</v>
      </c>
      <c r="C1" s="4" t="s">
        <v>4</v>
      </c>
      <c r="D1" s="37" t="s">
        <v>26</v>
      </c>
      <c r="E1" s="37"/>
      <c r="F1" s="4" t="s">
        <v>7</v>
      </c>
      <c r="G1" s="4" t="s">
        <v>8</v>
      </c>
      <c r="H1" s="4" t="s">
        <v>9</v>
      </c>
      <c r="I1" s="4" t="s">
        <v>10</v>
      </c>
      <c r="J1" s="4" t="s">
        <v>11</v>
      </c>
    </row>
    <row r="2" spans="1:10" x14ac:dyDescent="0.3">
      <c r="A2" s="3">
        <v>1</v>
      </c>
      <c r="B2" s="1" t="s">
        <v>24</v>
      </c>
      <c r="C2" s="1">
        <v>1</v>
      </c>
      <c r="D2" s="36">
        <v>24.3</v>
      </c>
      <c r="E2" s="36"/>
      <c r="F2" s="1">
        <v>0.7</v>
      </c>
      <c r="G2" s="1">
        <f>F2*D2</f>
        <v>17.009999999999998</v>
      </c>
      <c r="I2" s="1" t="s">
        <v>25</v>
      </c>
    </row>
    <row r="3" spans="1:10" x14ac:dyDescent="0.3">
      <c r="A3" s="3">
        <v>2</v>
      </c>
      <c r="B3" s="1" t="s">
        <v>27</v>
      </c>
      <c r="C3" s="1">
        <v>1</v>
      </c>
      <c r="D3" s="36">
        <v>9.51</v>
      </c>
      <c r="E3" s="36"/>
      <c r="F3" s="1">
        <v>0.7</v>
      </c>
      <c r="G3" s="1">
        <f>F3*D3</f>
        <v>6.6569999999999991</v>
      </c>
      <c r="I3" s="1" t="s">
        <v>25</v>
      </c>
    </row>
    <row r="4" spans="1:10" x14ac:dyDescent="0.3">
      <c r="A4" s="3">
        <v>3</v>
      </c>
      <c r="B4" s="1" t="s">
        <v>28</v>
      </c>
      <c r="C4" s="1">
        <v>1</v>
      </c>
      <c r="D4" s="36">
        <v>6.34</v>
      </c>
      <c r="E4" s="36"/>
      <c r="F4" s="1">
        <v>0.7</v>
      </c>
      <c r="G4" s="1">
        <f>F4*D4</f>
        <v>4.4379999999999997</v>
      </c>
      <c r="I4" s="1" t="s">
        <v>25</v>
      </c>
    </row>
    <row r="5" spans="1:10" x14ac:dyDescent="0.3">
      <c r="A5" s="3">
        <v>4</v>
      </c>
      <c r="B5" s="1" t="s">
        <v>29</v>
      </c>
      <c r="C5" s="1">
        <v>1</v>
      </c>
      <c r="D5" s="36">
        <v>10.69</v>
      </c>
      <c r="E5" s="36"/>
      <c r="F5" s="1">
        <v>0.7</v>
      </c>
      <c r="G5" s="1">
        <f>F5*D5</f>
        <v>7.4829999999999988</v>
      </c>
      <c r="I5" s="1" t="s">
        <v>25</v>
      </c>
    </row>
    <row r="6" spans="1:10" x14ac:dyDescent="0.3">
      <c r="B6" s="1" t="s">
        <v>23</v>
      </c>
      <c r="D6" s="36"/>
      <c r="E6" s="36"/>
      <c r="H6" s="6">
        <f>SUM(G2:G5)</f>
        <v>35.587999999999994</v>
      </c>
    </row>
    <row r="7" spans="1:10" ht="22.2" customHeight="1" x14ac:dyDescent="0.3"/>
    <row r="40" spans="5:5" x14ac:dyDescent="0.3">
      <c r="E40" s="35"/>
    </row>
    <row r="41" spans="5:5" x14ac:dyDescent="0.3">
      <c r="E41" s="35"/>
    </row>
    <row r="42" spans="5:5" x14ac:dyDescent="0.3">
      <c r="E42" s="35"/>
    </row>
    <row r="43" spans="5:5" x14ac:dyDescent="0.3">
      <c r="E43" s="35"/>
    </row>
    <row r="50" spans="6:8" x14ac:dyDescent="0.3">
      <c r="F50" s="36"/>
      <c r="G50" s="36"/>
      <c r="H50" s="36"/>
    </row>
  </sheetData>
  <mergeCells count="8">
    <mergeCell ref="D6:E6"/>
    <mergeCell ref="E40:E43"/>
    <mergeCell ref="F50:H50"/>
    <mergeCell ref="D1:E1"/>
    <mergeCell ref="D2:E2"/>
    <mergeCell ref="D3:E3"/>
    <mergeCell ref="D4:E4"/>
    <mergeCell ref="D5:E5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31E9D1-BF18-4D2D-B6C3-4E8157A153F4}">
  <dimension ref="A1:I50"/>
  <sheetViews>
    <sheetView rightToLeft="1" zoomScale="88" zoomScaleNormal="88" workbookViewId="0">
      <selection activeCell="C18" sqref="C18"/>
    </sheetView>
  </sheetViews>
  <sheetFormatPr defaultColWidth="17.5546875" defaultRowHeight="21.6" x14ac:dyDescent="0.3"/>
  <cols>
    <col min="1" max="1" width="11.5546875" style="3" customWidth="1"/>
    <col min="2" max="2" width="41.6640625" style="1" customWidth="1"/>
    <col min="3" max="3" width="12.33203125" style="1" customWidth="1"/>
    <col min="4" max="4" width="13.88671875" style="1" customWidth="1"/>
    <col min="5" max="5" width="14.77734375" style="2" customWidth="1"/>
    <col min="6" max="6" width="23.5546875" style="1" customWidth="1"/>
    <col min="7" max="7" width="13.109375" style="1" customWidth="1"/>
    <col min="8" max="8" width="12" style="1" customWidth="1"/>
    <col min="9" max="9" width="39.77734375" style="1" customWidth="1"/>
    <col min="10" max="16384" width="17.5546875" style="1"/>
  </cols>
  <sheetData>
    <row r="1" spans="1:9" x14ac:dyDescent="0.3">
      <c r="A1" s="3" t="s">
        <v>2</v>
      </c>
      <c r="B1" s="4" t="s">
        <v>3</v>
      </c>
      <c r="C1" s="4" t="s">
        <v>4</v>
      </c>
      <c r="D1" s="4" t="s">
        <v>5</v>
      </c>
      <c r="E1" s="4" t="s">
        <v>30</v>
      </c>
      <c r="F1" s="4" t="s">
        <v>8</v>
      </c>
      <c r="G1" s="4" t="s">
        <v>9</v>
      </c>
      <c r="H1" s="4" t="s">
        <v>10</v>
      </c>
      <c r="I1" s="4" t="s">
        <v>11</v>
      </c>
    </row>
    <row r="2" spans="1:9" x14ac:dyDescent="0.3">
      <c r="A2" s="3">
        <v>1</v>
      </c>
      <c r="B2" s="1" t="s">
        <v>31</v>
      </c>
      <c r="C2" s="1">
        <v>5</v>
      </c>
      <c r="D2" s="1">
        <v>11.3</v>
      </c>
      <c r="E2" s="1">
        <v>2.4700000000000002</v>
      </c>
      <c r="F2" s="1">
        <f t="shared" ref="F2:F13" si="0">E2*D2</f>
        <v>27.911000000000005</v>
      </c>
      <c r="G2" s="1">
        <f>F2*C2</f>
        <v>139.55500000000004</v>
      </c>
      <c r="H2" s="1" t="s">
        <v>32</v>
      </c>
      <c r="I2" s="1" t="s">
        <v>34</v>
      </c>
    </row>
    <row r="3" spans="1:9" x14ac:dyDescent="0.3">
      <c r="A3" s="3">
        <v>2</v>
      </c>
      <c r="B3" s="1" t="s">
        <v>35</v>
      </c>
      <c r="C3" s="1">
        <v>5</v>
      </c>
      <c r="D3" s="1">
        <v>11.3</v>
      </c>
      <c r="E3" s="1">
        <v>2.4700000000000002</v>
      </c>
      <c r="F3" s="1">
        <f t="shared" si="0"/>
        <v>27.911000000000005</v>
      </c>
      <c r="G3" s="1">
        <f>F3*C3</f>
        <v>139.55500000000004</v>
      </c>
      <c r="H3" s="1" t="s">
        <v>32</v>
      </c>
    </row>
    <row r="4" spans="1:9" x14ac:dyDescent="0.3">
      <c r="A4" s="3">
        <v>3</v>
      </c>
      <c r="B4" s="1" t="s">
        <v>36</v>
      </c>
      <c r="C4" s="1">
        <v>5</v>
      </c>
      <c r="D4" s="1">
        <v>11.17</v>
      </c>
      <c r="E4" s="1">
        <v>2.4700000000000002</v>
      </c>
      <c r="F4" s="1">
        <f t="shared" si="0"/>
        <v>27.589900000000004</v>
      </c>
      <c r="G4" s="1">
        <v>138</v>
      </c>
      <c r="H4" s="1" t="s">
        <v>32</v>
      </c>
    </row>
    <row r="5" spans="1:9" x14ac:dyDescent="0.3">
      <c r="A5" s="3">
        <v>4</v>
      </c>
      <c r="B5" s="1" t="s">
        <v>37</v>
      </c>
      <c r="C5" s="1">
        <v>5</v>
      </c>
      <c r="D5" s="1">
        <v>11.17</v>
      </c>
      <c r="E5" s="1">
        <v>2.4700000000000002</v>
      </c>
      <c r="F5" s="1">
        <f t="shared" si="0"/>
        <v>27.589900000000004</v>
      </c>
      <c r="G5" s="1">
        <v>138</v>
      </c>
      <c r="H5" s="1" t="s">
        <v>32</v>
      </c>
    </row>
    <row r="6" spans="1:9" x14ac:dyDescent="0.3">
      <c r="A6" s="3">
        <v>5</v>
      </c>
      <c r="B6" s="1" t="s">
        <v>38</v>
      </c>
      <c r="C6" s="1">
        <v>5</v>
      </c>
      <c r="D6" s="1">
        <v>4.1100000000000003</v>
      </c>
      <c r="E6" s="1">
        <v>2.4700000000000002</v>
      </c>
      <c r="F6" s="1">
        <f t="shared" si="0"/>
        <v>10.151700000000002</v>
      </c>
      <c r="G6" s="1">
        <f t="shared" ref="G6:G13" si="1">F6*C6</f>
        <v>50.758500000000012</v>
      </c>
      <c r="H6" s="1" t="s">
        <v>32</v>
      </c>
    </row>
    <row r="7" spans="1:9" ht="22.2" customHeight="1" x14ac:dyDescent="0.3">
      <c r="A7" s="3">
        <v>6</v>
      </c>
      <c r="B7" s="1" t="s">
        <v>39</v>
      </c>
      <c r="C7" s="1">
        <v>5</v>
      </c>
      <c r="D7" s="1">
        <v>4.1100000000000003</v>
      </c>
      <c r="E7" s="1">
        <v>2.4700000000000002</v>
      </c>
      <c r="F7" s="1">
        <f t="shared" si="0"/>
        <v>10.151700000000002</v>
      </c>
      <c r="G7" s="1">
        <f t="shared" si="1"/>
        <v>50.758500000000012</v>
      </c>
      <c r="H7" s="1" t="s">
        <v>32</v>
      </c>
    </row>
    <row r="8" spans="1:9" x14ac:dyDescent="0.3">
      <c r="A8" s="3">
        <v>7</v>
      </c>
      <c r="B8" s="1" t="s">
        <v>40</v>
      </c>
      <c r="C8" s="1">
        <v>5</v>
      </c>
      <c r="D8" s="1">
        <v>8.3000000000000007</v>
      </c>
      <c r="E8" s="2">
        <v>2.4700000000000002</v>
      </c>
      <c r="F8" s="1">
        <f t="shared" si="0"/>
        <v>20.501000000000005</v>
      </c>
      <c r="G8" s="1">
        <f t="shared" si="1"/>
        <v>102.50500000000002</v>
      </c>
      <c r="H8" s="1" t="s">
        <v>32</v>
      </c>
    </row>
    <row r="9" spans="1:9" x14ac:dyDescent="0.3">
      <c r="A9" s="3">
        <v>8</v>
      </c>
      <c r="B9" s="1" t="s">
        <v>41</v>
      </c>
      <c r="C9" s="1">
        <v>5</v>
      </c>
      <c r="D9" s="1">
        <v>8.3000000000000007</v>
      </c>
      <c r="E9" s="2">
        <v>2.4700000000000002</v>
      </c>
      <c r="F9" s="1">
        <f t="shared" si="0"/>
        <v>20.501000000000005</v>
      </c>
      <c r="G9" s="1">
        <f t="shared" si="1"/>
        <v>102.50500000000002</v>
      </c>
      <c r="H9" s="1" t="s">
        <v>32</v>
      </c>
    </row>
    <row r="10" spans="1:9" x14ac:dyDescent="0.3">
      <c r="A10" s="3">
        <v>9</v>
      </c>
      <c r="B10" s="1" t="s">
        <v>43</v>
      </c>
      <c r="C10" s="1">
        <v>5</v>
      </c>
      <c r="D10" s="1">
        <v>8.4</v>
      </c>
      <c r="E10" s="2">
        <v>2.4700000000000002</v>
      </c>
      <c r="F10" s="1">
        <f t="shared" si="0"/>
        <v>20.748000000000001</v>
      </c>
      <c r="G10" s="1">
        <f t="shared" si="1"/>
        <v>103.74000000000001</v>
      </c>
      <c r="H10" s="1" t="s">
        <v>32</v>
      </c>
    </row>
    <row r="11" spans="1:9" x14ac:dyDescent="0.3">
      <c r="A11" s="3">
        <v>10</v>
      </c>
      <c r="B11" s="1" t="s">
        <v>42</v>
      </c>
      <c r="C11" s="1">
        <v>5</v>
      </c>
      <c r="D11" s="1">
        <v>8.4</v>
      </c>
      <c r="E11" s="2">
        <v>2.4700000000000002</v>
      </c>
      <c r="F11" s="1">
        <f t="shared" si="0"/>
        <v>20.748000000000001</v>
      </c>
      <c r="G11" s="1">
        <f t="shared" si="1"/>
        <v>103.74000000000001</v>
      </c>
      <c r="H11" s="1" t="s">
        <v>32</v>
      </c>
    </row>
    <row r="12" spans="1:9" x14ac:dyDescent="0.3">
      <c r="A12" s="3">
        <v>11</v>
      </c>
      <c r="B12" s="1" t="s">
        <v>44</v>
      </c>
      <c r="C12" s="1">
        <v>5</v>
      </c>
      <c r="D12" s="1">
        <v>8.7200000000000006</v>
      </c>
      <c r="E12" s="2">
        <v>2.4700000000000002</v>
      </c>
      <c r="F12" s="1">
        <f t="shared" si="0"/>
        <v>21.538400000000003</v>
      </c>
      <c r="G12" s="1">
        <f t="shared" si="1"/>
        <v>107.69200000000001</v>
      </c>
      <c r="H12" s="1" t="s">
        <v>32</v>
      </c>
    </row>
    <row r="13" spans="1:9" x14ac:dyDescent="0.3">
      <c r="A13" s="3">
        <v>12</v>
      </c>
      <c r="B13" s="1" t="s">
        <v>45</v>
      </c>
      <c r="C13" s="1">
        <v>5</v>
      </c>
      <c r="D13" s="1">
        <v>8.7200000000000006</v>
      </c>
      <c r="E13" s="2">
        <v>2.4700000000000002</v>
      </c>
      <c r="F13" s="1">
        <f t="shared" si="0"/>
        <v>21.538400000000003</v>
      </c>
      <c r="G13" s="1">
        <f t="shared" si="1"/>
        <v>107.69200000000001</v>
      </c>
      <c r="H13" s="1" t="s">
        <v>32</v>
      </c>
    </row>
    <row r="14" spans="1:9" x14ac:dyDescent="0.3">
      <c r="B14" s="1" t="s">
        <v>23</v>
      </c>
      <c r="G14" s="6">
        <f>SUM(G2:G13)</f>
        <v>1284.5010000000002</v>
      </c>
      <c r="H14" s="1" t="s">
        <v>32</v>
      </c>
    </row>
    <row r="40" spans="5:5" x14ac:dyDescent="0.3">
      <c r="E40" s="35"/>
    </row>
    <row r="41" spans="5:5" x14ac:dyDescent="0.3">
      <c r="E41" s="35"/>
    </row>
    <row r="42" spans="5:5" x14ac:dyDescent="0.3">
      <c r="E42" s="35"/>
    </row>
    <row r="43" spans="5:5" x14ac:dyDescent="0.3">
      <c r="E43" s="35"/>
    </row>
    <row r="50" spans="6:7" x14ac:dyDescent="0.3">
      <c r="F50" s="36"/>
      <c r="G50" s="36"/>
    </row>
  </sheetData>
  <mergeCells count="2">
    <mergeCell ref="E40:E43"/>
    <mergeCell ref="F50:G50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FD4E7-EEEF-4AC6-9FCF-FDF43359012D}">
  <dimension ref="A1:J48"/>
  <sheetViews>
    <sheetView rightToLeft="1" zoomScale="88" zoomScaleNormal="88" workbookViewId="0">
      <selection activeCell="F18" sqref="F18"/>
    </sheetView>
  </sheetViews>
  <sheetFormatPr defaultColWidth="17.5546875" defaultRowHeight="21.6" x14ac:dyDescent="0.3"/>
  <cols>
    <col min="1" max="1" width="11.5546875" style="3" customWidth="1"/>
    <col min="2" max="2" width="41.6640625" style="1" customWidth="1"/>
    <col min="3" max="3" width="12.33203125" style="1" customWidth="1"/>
    <col min="4" max="4" width="13.88671875" style="1" customWidth="1"/>
    <col min="5" max="5" width="14.77734375" style="2" customWidth="1"/>
    <col min="6" max="6" width="23.5546875" style="1" customWidth="1"/>
    <col min="7" max="7" width="13.109375" style="1" customWidth="1"/>
    <col min="8" max="8" width="12" style="1" customWidth="1"/>
    <col min="9" max="9" width="39.77734375" style="1" customWidth="1"/>
    <col min="10" max="16384" width="17.5546875" style="1"/>
  </cols>
  <sheetData>
    <row r="1" spans="1:9" x14ac:dyDescent="0.3">
      <c r="A1" s="3" t="s">
        <v>2</v>
      </c>
      <c r="B1" s="4" t="s">
        <v>3</v>
      </c>
      <c r="C1" s="4" t="s">
        <v>4</v>
      </c>
      <c r="D1" s="4" t="s">
        <v>5</v>
      </c>
      <c r="E1" s="4" t="s">
        <v>30</v>
      </c>
      <c r="F1" s="4" t="s">
        <v>8</v>
      </c>
      <c r="G1" s="4" t="s">
        <v>9</v>
      </c>
      <c r="H1" s="4" t="s">
        <v>10</v>
      </c>
      <c r="I1" s="4" t="s">
        <v>11</v>
      </c>
    </row>
    <row r="2" spans="1:9" x14ac:dyDescent="0.3">
      <c r="A2" s="3">
        <v>1</v>
      </c>
      <c r="B2" s="9" t="s">
        <v>46</v>
      </c>
      <c r="C2" s="9">
        <v>7</v>
      </c>
      <c r="D2" s="9">
        <v>4.8</v>
      </c>
      <c r="E2" s="9">
        <v>2.98</v>
      </c>
      <c r="F2" s="9">
        <f t="shared" ref="F2:F13" si="0">E2*D2</f>
        <v>14.304</v>
      </c>
      <c r="G2" s="9">
        <f>F2*C2</f>
        <v>100.128</v>
      </c>
      <c r="H2" s="9" t="s">
        <v>32</v>
      </c>
      <c r="I2" s="9" t="s">
        <v>47</v>
      </c>
    </row>
    <row r="3" spans="1:9" x14ac:dyDescent="0.3">
      <c r="A3" s="3">
        <v>2</v>
      </c>
      <c r="B3" s="1" t="s">
        <v>48</v>
      </c>
      <c r="C3" s="1">
        <v>3</v>
      </c>
      <c r="D3" s="1">
        <v>7.6</v>
      </c>
      <c r="E3" s="1">
        <v>2.4700000000000002</v>
      </c>
      <c r="F3" s="1">
        <f t="shared" si="0"/>
        <v>18.772000000000002</v>
      </c>
      <c r="G3" s="1">
        <f>F3*C3</f>
        <v>56.316000000000003</v>
      </c>
      <c r="H3" s="1" t="s">
        <v>32</v>
      </c>
      <c r="I3" s="1" t="s">
        <v>34</v>
      </c>
    </row>
    <row r="4" spans="1:9" x14ac:dyDescent="0.3">
      <c r="A4" s="3">
        <v>3</v>
      </c>
      <c r="B4" s="9" t="s">
        <v>49</v>
      </c>
      <c r="C4" s="9">
        <v>1</v>
      </c>
      <c r="D4" s="9">
        <v>3.2</v>
      </c>
      <c r="E4" s="9">
        <v>2.98</v>
      </c>
      <c r="F4" s="9">
        <f t="shared" si="0"/>
        <v>9.5359999999999996</v>
      </c>
      <c r="G4" s="9">
        <f t="shared" ref="G4:G8" si="1">F4*C4</f>
        <v>9.5359999999999996</v>
      </c>
      <c r="H4" s="9" t="s">
        <v>32</v>
      </c>
      <c r="I4" s="9"/>
    </row>
    <row r="5" spans="1:9" x14ac:dyDescent="0.3">
      <c r="A5" s="3">
        <v>4</v>
      </c>
      <c r="B5" s="9" t="s">
        <v>50</v>
      </c>
      <c r="C5" s="9">
        <v>7</v>
      </c>
      <c r="D5" s="9">
        <v>4.8</v>
      </c>
      <c r="E5" s="9">
        <v>2.98</v>
      </c>
      <c r="F5" s="9">
        <f t="shared" si="0"/>
        <v>14.304</v>
      </c>
      <c r="G5" s="9">
        <f t="shared" si="1"/>
        <v>100.128</v>
      </c>
      <c r="H5" s="9" t="s">
        <v>32</v>
      </c>
      <c r="I5" s="9"/>
    </row>
    <row r="6" spans="1:9" x14ac:dyDescent="0.3">
      <c r="A6" s="3">
        <v>5</v>
      </c>
      <c r="B6" s="1" t="s">
        <v>51</v>
      </c>
      <c r="C6" s="1">
        <v>3</v>
      </c>
      <c r="D6" s="1">
        <v>7.6</v>
      </c>
      <c r="E6" s="1">
        <v>2.4700000000000002</v>
      </c>
      <c r="F6" s="1">
        <f t="shared" si="0"/>
        <v>18.772000000000002</v>
      </c>
      <c r="G6" s="1">
        <f t="shared" si="1"/>
        <v>56.316000000000003</v>
      </c>
      <c r="H6" s="1" t="s">
        <v>32</v>
      </c>
    </row>
    <row r="7" spans="1:9" ht="22.2" customHeight="1" x14ac:dyDescent="0.3">
      <c r="A7" s="3">
        <v>6</v>
      </c>
      <c r="B7" s="9" t="s">
        <v>52</v>
      </c>
      <c r="C7" s="9">
        <v>2</v>
      </c>
      <c r="D7" s="9">
        <v>3.3</v>
      </c>
      <c r="E7" s="9">
        <v>2.98</v>
      </c>
      <c r="F7" s="9">
        <f t="shared" si="0"/>
        <v>9.8339999999999996</v>
      </c>
      <c r="G7" s="9">
        <f t="shared" si="1"/>
        <v>19.667999999999999</v>
      </c>
      <c r="H7" s="9" t="s">
        <v>32</v>
      </c>
      <c r="I7" s="9"/>
    </row>
    <row r="8" spans="1:9" x14ac:dyDescent="0.3">
      <c r="A8" s="3">
        <v>7</v>
      </c>
      <c r="B8" s="9" t="s">
        <v>53</v>
      </c>
      <c r="C8" s="9">
        <v>1</v>
      </c>
      <c r="D8" s="9">
        <v>2.85</v>
      </c>
      <c r="E8" s="10">
        <v>2.98</v>
      </c>
      <c r="F8" s="9">
        <f t="shared" si="0"/>
        <v>8.4930000000000003</v>
      </c>
      <c r="G8" s="9">
        <f t="shared" si="1"/>
        <v>8.4930000000000003</v>
      </c>
      <c r="H8" s="9" t="s">
        <v>32</v>
      </c>
      <c r="I8" s="9"/>
    </row>
    <row r="9" spans="1:9" x14ac:dyDescent="0.3">
      <c r="A9" s="3">
        <v>8</v>
      </c>
      <c r="B9" s="9" t="s">
        <v>54</v>
      </c>
      <c r="C9" s="9">
        <v>3</v>
      </c>
      <c r="D9" s="9">
        <v>4.3499999999999996</v>
      </c>
      <c r="E9" s="10">
        <v>2.98</v>
      </c>
      <c r="F9" s="9">
        <f t="shared" si="0"/>
        <v>12.962999999999999</v>
      </c>
      <c r="G9" s="9">
        <f>F9*C9</f>
        <v>38.888999999999996</v>
      </c>
      <c r="H9" s="9" t="s">
        <v>32</v>
      </c>
      <c r="I9" s="9"/>
    </row>
    <row r="10" spans="1:9" x14ac:dyDescent="0.3">
      <c r="A10" s="3">
        <v>9</v>
      </c>
      <c r="B10" s="9" t="s">
        <v>55</v>
      </c>
      <c r="C10" s="9">
        <v>5</v>
      </c>
      <c r="D10" s="9">
        <v>6.3</v>
      </c>
      <c r="E10" s="10">
        <v>2.98</v>
      </c>
      <c r="F10" s="9">
        <f t="shared" si="0"/>
        <v>18.774000000000001</v>
      </c>
      <c r="G10" s="9">
        <f>F10*C10</f>
        <v>93.87</v>
      </c>
      <c r="H10" s="9" t="s">
        <v>32</v>
      </c>
      <c r="I10" s="9"/>
    </row>
    <row r="11" spans="1:9" x14ac:dyDescent="0.3">
      <c r="A11" s="3">
        <v>10</v>
      </c>
      <c r="B11" s="9" t="s">
        <v>56</v>
      </c>
      <c r="C11" s="9">
        <v>5</v>
      </c>
      <c r="D11" s="9">
        <v>4.5999999999999996</v>
      </c>
      <c r="E11" s="10">
        <v>2.98</v>
      </c>
      <c r="F11" s="9">
        <f t="shared" si="0"/>
        <v>13.707999999999998</v>
      </c>
      <c r="G11" s="9">
        <f>F11*C11</f>
        <v>68.539999999999992</v>
      </c>
      <c r="H11" s="9" t="s">
        <v>32</v>
      </c>
      <c r="I11" s="9"/>
    </row>
    <row r="12" spans="1:9" x14ac:dyDescent="0.3">
      <c r="A12" s="3">
        <v>11</v>
      </c>
      <c r="B12" s="9" t="s">
        <v>57</v>
      </c>
      <c r="C12" s="9">
        <v>5</v>
      </c>
      <c r="D12" s="9">
        <v>6.3</v>
      </c>
      <c r="E12" s="10">
        <v>2.98</v>
      </c>
      <c r="F12" s="9">
        <f t="shared" si="0"/>
        <v>18.774000000000001</v>
      </c>
      <c r="G12" s="9">
        <f>F12*C12</f>
        <v>93.87</v>
      </c>
      <c r="H12" s="9" t="s">
        <v>32</v>
      </c>
      <c r="I12" s="9"/>
    </row>
    <row r="13" spans="1:9" x14ac:dyDescent="0.3">
      <c r="A13" s="3">
        <v>12</v>
      </c>
      <c r="B13" s="9" t="s">
        <v>58</v>
      </c>
      <c r="C13" s="9">
        <v>7</v>
      </c>
      <c r="D13" s="9">
        <v>8.9499999999999993</v>
      </c>
      <c r="E13" s="10">
        <v>2.98</v>
      </c>
      <c r="F13" s="9">
        <f t="shared" si="0"/>
        <v>26.670999999999999</v>
      </c>
      <c r="G13" s="9">
        <f>F13*C13</f>
        <v>186.697</v>
      </c>
      <c r="H13" s="9" t="s">
        <v>32</v>
      </c>
      <c r="I13" s="9"/>
    </row>
    <row r="14" spans="1:9" x14ac:dyDescent="0.3">
      <c r="B14" s="1" t="s">
        <v>23</v>
      </c>
      <c r="G14" s="6">
        <f>SUM(G2:G13)</f>
        <v>832.45100000000002</v>
      </c>
      <c r="H14" s="1" t="s">
        <v>32</v>
      </c>
    </row>
    <row r="15" spans="1:9" x14ac:dyDescent="0.3">
      <c r="A15" s="11"/>
      <c r="B15" s="11"/>
      <c r="C15" s="11"/>
      <c r="D15" s="11"/>
      <c r="E15" s="11"/>
      <c r="F15" s="11"/>
      <c r="G15" s="11"/>
      <c r="H15" s="11"/>
      <c r="I15" s="11"/>
    </row>
    <row r="16" spans="1:9" x14ac:dyDescent="0.3">
      <c r="A16" s="3">
        <v>1</v>
      </c>
      <c r="B16" s="1" t="s">
        <v>59</v>
      </c>
      <c r="C16" s="1">
        <v>20</v>
      </c>
      <c r="D16" s="1">
        <v>2.2000000000000002</v>
      </c>
      <c r="E16" s="2">
        <v>1.2</v>
      </c>
      <c r="F16" s="1">
        <f>E16*D16</f>
        <v>2.64</v>
      </c>
      <c r="G16" s="1">
        <f>F16*C16</f>
        <v>52.800000000000004</v>
      </c>
      <c r="H16" s="1" t="s">
        <v>32</v>
      </c>
      <c r="I16" s="1" t="s">
        <v>60</v>
      </c>
    </row>
    <row r="18" spans="10:10" x14ac:dyDescent="0.3">
      <c r="J18" s="1">
        <f>SUM(G2,G4,G5,G7,G8,G10,G9,G11,G12,G13)</f>
        <v>719.81899999999996</v>
      </c>
    </row>
    <row r="38" spans="5:7" x14ac:dyDescent="0.3">
      <c r="E38" s="35"/>
    </row>
    <row r="39" spans="5:7" x14ac:dyDescent="0.3">
      <c r="E39" s="35"/>
    </row>
    <row r="40" spans="5:7" x14ac:dyDescent="0.3">
      <c r="E40" s="35"/>
    </row>
    <row r="41" spans="5:7" x14ac:dyDescent="0.3">
      <c r="E41" s="35"/>
    </row>
    <row r="48" spans="5:7" x14ac:dyDescent="0.3">
      <c r="F48" s="36"/>
      <c r="G48" s="36"/>
    </row>
  </sheetData>
  <mergeCells count="2">
    <mergeCell ref="E38:E41"/>
    <mergeCell ref="F48:G48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55E8A-61DB-4244-8193-944A86F6E0AB}">
  <dimension ref="A1:I47"/>
  <sheetViews>
    <sheetView rightToLeft="1" zoomScale="88" zoomScaleNormal="88" workbookViewId="0">
      <selection activeCell="C17" sqref="C17"/>
    </sheetView>
  </sheetViews>
  <sheetFormatPr defaultColWidth="17.5546875" defaultRowHeight="21.6" x14ac:dyDescent="0.3"/>
  <cols>
    <col min="1" max="1" width="11.5546875" style="3" customWidth="1"/>
    <col min="2" max="2" width="41.6640625" style="1" customWidth="1"/>
    <col min="3" max="3" width="12.33203125" style="1" customWidth="1"/>
    <col min="4" max="4" width="13.88671875" style="1" customWidth="1"/>
    <col min="5" max="5" width="14.77734375" style="2" customWidth="1"/>
    <col min="6" max="6" width="23.5546875" style="1" customWidth="1"/>
    <col min="7" max="7" width="13.109375" style="1" customWidth="1"/>
    <col min="8" max="8" width="12" style="1" customWidth="1"/>
    <col min="9" max="9" width="39.77734375" style="1" customWidth="1"/>
    <col min="10" max="16384" width="17.5546875" style="1"/>
  </cols>
  <sheetData>
    <row r="1" spans="1:9" x14ac:dyDescent="0.3">
      <c r="A1" s="3" t="s">
        <v>2</v>
      </c>
      <c r="B1" s="4" t="s">
        <v>3</v>
      </c>
      <c r="C1" s="4" t="s">
        <v>4</v>
      </c>
      <c r="D1" s="4" t="s">
        <v>5</v>
      </c>
      <c r="E1" s="4" t="s">
        <v>30</v>
      </c>
      <c r="F1" s="4" t="s">
        <v>8</v>
      </c>
      <c r="G1" s="4" t="s">
        <v>9</v>
      </c>
      <c r="H1" s="4" t="s">
        <v>10</v>
      </c>
      <c r="I1" s="4" t="s">
        <v>11</v>
      </c>
    </row>
    <row r="2" spans="1:9" x14ac:dyDescent="0.3">
      <c r="A2" s="3">
        <v>1</v>
      </c>
      <c r="B2" s="1" t="s">
        <v>68</v>
      </c>
      <c r="C2" s="1">
        <v>53</v>
      </c>
      <c r="D2" s="1">
        <v>3</v>
      </c>
      <c r="E2" s="1">
        <v>0.62</v>
      </c>
      <c r="F2" s="1">
        <f t="shared" ref="F2:F13" si="0">E2*D2</f>
        <v>1.8599999999999999</v>
      </c>
      <c r="G2" s="1">
        <f>F2*C2</f>
        <v>98.58</v>
      </c>
      <c r="H2" s="1" t="s">
        <v>32</v>
      </c>
      <c r="I2" s="1" t="s">
        <v>61</v>
      </c>
    </row>
    <row r="3" spans="1:9" x14ac:dyDescent="0.3">
      <c r="A3" s="3">
        <v>2</v>
      </c>
      <c r="B3" s="1" t="s">
        <v>69</v>
      </c>
      <c r="C3" s="1">
        <v>54</v>
      </c>
      <c r="D3" s="1">
        <v>3</v>
      </c>
      <c r="E3" s="1">
        <v>0.62</v>
      </c>
      <c r="F3" s="1">
        <f t="shared" si="0"/>
        <v>1.8599999999999999</v>
      </c>
      <c r="G3" s="1">
        <f>F3*C3</f>
        <v>100.44</v>
      </c>
      <c r="H3" s="1" t="s">
        <v>32</v>
      </c>
    </row>
    <row r="4" spans="1:9" x14ac:dyDescent="0.3">
      <c r="A4" s="3">
        <v>3</v>
      </c>
      <c r="B4" s="1" t="s">
        <v>70</v>
      </c>
      <c r="C4" s="1">
        <v>17</v>
      </c>
      <c r="D4" s="1">
        <v>3</v>
      </c>
      <c r="E4" s="1">
        <v>0.62</v>
      </c>
      <c r="F4" s="1">
        <f t="shared" si="0"/>
        <v>1.8599999999999999</v>
      </c>
      <c r="G4" s="1">
        <f t="shared" ref="G4:G8" si="1">F4*C4</f>
        <v>31.619999999999997</v>
      </c>
      <c r="H4" s="1" t="s">
        <v>32</v>
      </c>
    </row>
    <row r="5" spans="1:9" x14ac:dyDescent="0.3">
      <c r="A5" s="3">
        <v>4</v>
      </c>
      <c r="B5" s="1" t="s">
        <v>71</v>
      </c>
      <c r="C5" s="1">
        <v>38</v>
      </c>
      <c r="D5" s="1">
        <v>3</v>
      </c>
      <c r="E5" s="1">
        <v>0.62</v>
      </c>
      <c r="F5" s="1">
        <f t="shared" si="0"/>
        <v>1.8599999999999999</v>
      </c>
      <c r="G5" s="1">
        <f t="shared" si="1"/>
        <v>70.679999999999993</v>
      </c>
      <c r="H5" s="1" t="s">
        <v>32</v>
      </c>
    </row>
    <row r="6" spans="1:9" x14ac:dyDescent="0.3">
      <c r="A6" s="3">
        <v>5</v>
      </c>
      <c r="B6" s="1" t="s">
        <v>72</v>
      </c>
      <c r="C6" s="1">
        <v>39</v>
      </c>
      <c r="D6" s="1">
        <v>3</v>
      </c>
      <c r="E6" s="1">
        <v>0.62</v>
      </c>
      <c r="F6" s="1">
        <f t="shared" si="0"/>
        <v>1.8599999999999999</v>
      </c>
      <c r="G6" s="1">
        <f t="shared" si="1"/>
        <v>72.539999999999992</v>
      </c>
      <c r="H6" s="1" t="s">
        <v>32</v>
      </c>
    </row>
    <row r="7" spans="1:9" ht="22.2" customHeight="1" x14ac:dyDescent="0.3">
      <c r="A7" s="3">
        <v>6</v>
      </c>
      <c r="B7" s="1" t="s">
        <v>73</v>
      </c>
      <c r="C7" s="1">
        <v>40</v>
      </c>
      <c r="D7" s="1">
        <v>3</v>
      </c>
      <c r="E7" s="1">
        <v>0.62</v>
      </c>
      <c r="F7" s="1">
        <f t="shared" si="0"/>
        <v>1.8599999999999999</v>
      </c>
      <c r="G7" s="1">
        <f t="shared" si="1"/>
        <v>74.399999999999991</v>
      </c>
      <c r="H7" s="1" t="s">
        <v>32</v>
      </c>
    </row>
    <row r="8" spans="1:9" x14ac:dyDescent="0.3">
      <c r="A8" s="3">
        <v>7</v>
      </c>
      <c r="B8" s="1" t="s">
        <v>62</v>
      </c>
      <c r="C8" s="1">
        <v>53</v>
      </c>
      <c r="D8" s="1">
        <v>0.75</v>
      </c>
      <c r="E8" s="2">
        <v>0.62</v>
      </c>
      <c r="F8" s="1">
        <f t="shared" si="0"/>
        <v>0.46499999999999997</v>
      </c>
      <c r="G8" s="1">
        <f t="shared" si="1"/>
        <v>24.645</v>
      </c>
      <c r="H8" s="1" t="s">
        <v>32</v>
      </c>
    </row>
    <row r="9" spans="1:9" x14ac:dyDescent="0.3">
      <c r="A9" s="3">
        <v>8</v>
      </c>
      <c r="B9" s="1" t="s">
        <v>63</v>
      </c>
      <c r="C9" s="1">
        <v>54</v>
      </c>
      <c r="D9" s="1">
        <v>0.75</v>
      </c>
      <c r="E9" s="2">
        <v>0.62</v>
      </c>
      <c r="F9" s="1">
        <f t="shared" si="0"/>
        <v>0.46499999999999997</v>
      </c>
      <c r="G9" s="1">
        <f>F9*C9</f>
        <v>25.11</v>
      </c>
      <c r="H9" s="1" t="s">
        <v>32</v>
      </c>
    </row>
    <row r="10" spans="1:9" x14ac:dyDescent="0.3">
      <c r="A10" s="3">
        <v>9</v>
      </c>
      <c r="B10" s="1" t="s">
        <v>64</v>
      </c>
      <c r="C10" s="1">
        <v>17</v>
      </c>
      <c r="D10" s="1">
        <v>0.75</v>
      </c>
      <c r="E10" s="2">
        <v>0.62</v>
      </c>
      <c r="F10" s="1">
        <f t="shared" si="0"/>
        <v>0.46499999999999997</v>
      </c>
      <c r="G10" s="1">
        <f>F10*C10</f>
        <v>7.9049999999999994</v>
      </c>
      <c r="H10" s="1" t="s">
        <v>32</v>
      </c>
    </row>
    <row r="11" spans="1:9" x14ac:dyDescent="0.3">
      <c r="A11" s="3">
        <v>10</v>
      </c>
      <c r="B11" s="1" t="s">
        <v>65</v>
      </c>
      <c r="C11" s="1">
        <v>38</v>
      </c>
      <c r="D11" s="1">
        <v>0.75</v>
      </c>
      <c r="E11" s="2">
        <v>0.62</v>
      </c>
      <c r="F11" s="1">
        <f t="shared" si="0"/>
        <v>0.46499999999999997</v>
      </c>
      <c r="G11" s="1">
        <f>F11*C11</f>
        <v>17.669999999999998</v>
      </c>
      <c r="H11" s="1" t="s">
        <v>32</v>
      </c>
    </row>
    <row r="12" spans="1:9" x14ac:dyDescent="0.3">
      <c r="A12" s="3">
        <v>11</v>
      </c>
      <c r="B12" s="1" t="s">
        <v>66</v>
      </c>
      <c r="C12" s="1">
        <v>39</v>
      </c>
      <c r="D12" s="1">
        <v>0.75</v>
      </c>
      <c r="E12" s="2">
        <v>0.62</v>
      </c>
      <c r="F12" s="1">
        <f t="shared" si="0"/>
        <v>0.46499999999999997</v>
      </c>
      <c r="G12" s="1">
        <f>F12*C12</f>
        <v>18.134999999999998</v>
      </c>
      <c r="H12" s="1" t="s">
        <v>32</v>
      </c>
    </row>
    <row r="13" spans="1:9" x14ac:dyDescent="0.3">
      <c r="A13" s="3">
        <v>12</v>
      </c>
      <c r="B13" s="1" t="s">
        <v>67</v>
      </c>
      <c r="C13" s="1">
        <v>40</v>
      </c>
      <c r="D13" s="1">
        <v>0.75</v>
      </c>
      <c r="E13" s="2">
        <v>0.62</v>
      </c>
      <c r="F13" s="1">
        <f t="shared" si="0"/>
        <v>0.46499999999999997</v>
      </c>
      <c r="G13" s="1">
        <f>F13*C13</f>
        <v>18.599999999999998</v>
      </c>
      <c r="H13" s="1" t="s">
        <v>32</v>
      </c>
    </row>
    <row r="14" spans="1:9" x14ac:dyDescent="0.3">
      <c r="B14" s="1" t="s">
        <v>23</v>
      </c>
      <c r="G14" s="6">
        <f>SUM(G2:G13)</f>
        <v>560.32499999999993</v>
      </c>
      <c r="H14" s="1" t="s">
        <v>32</v>
      </c>
    </row>
    <row r="15" spans="1:9" x14ac:dyDescent="0.3">
      <c r="E15" s="1"/>
    </row>
    <row r="37" spans="5:7" x14ac:dyDescent="0.3">
      <c r="E37" s="35"/>
    </row>
    <row r="38" spans="5:7" x14ac:dyDescent="0.3">
      <c r="E38" s="35"/>
    </row>
    <row r="39" spans="5:7" x14ac:dyDescent="0.3">
      <c r="E39" s="35"/>
    </row>
    <row r="40" spans="5:7" x14ac:dyDescent="0.3">
      <c r="E40" s="35"/>
    </row>
    <row r="47" spans="5:7" x14ac:dyDescent="0.3">
      <c r="F47" s="36"/>
      <c r="G47" s="36"/>
    </row>
  </sheetData>
  <mergeCells count="2">
    <mergeCell ref="E37:E40"/>
    <mergeCell ref="F47:G47"/>
  </mergeCells>
  <phoneticPr fontId="2" type="noConversion"/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925D1-283A-44B0-AEA3-277C2D503BDF}">
  <dimension ref="A1:I39"/>
  <sheetViews>
    <sheetView rightToLeft="1" zoomScale="88" zoomScaleNormal="88" workbookViewId="0">
      <selection activeCell="G12" sqref="G12"/>
    </sheetView>
  </sheetViews>
  <sheetFormatPr defaultColWidth="17.5546875" defaultRowHeight="21.6" x14ac:dyDescent="0.3"/>
  <cols>
    <col min="1" max="1" width="11.5546875" style="3" customWidth="1"/>
    <col min="2" max="2" width="41.6640625" style="1" customWidth="1"/>
    <col min="3" max="3" width="12.33203125" style="1" customWidth="1"/>
    <col min="4" max="4" width="13.88671875" style="1" customWidth="1"/>
    <col min="5" max="5" width="14.77734375" style="2" customWidth="1"/>
    <col min="6" max="6" width="23.5546875" style="1" customWidth="1"/>
    <col min="7" max="7" width="13.109375" style="1" customWidth="1"/>
    <col min="8" max="8" width="12" style="1" customWidth="1"/>
    <col min="9" max="9" width="39.77734375" style="1" customWidth="1"/>
    <col min="10" max="16384" width="17.5546875" style="1"/>
  </cols>
  <sheetData>
    <row r="1" spans="1:9" x14ac:dyDescent="0.3">
      <c r="A1" s="3" t="s">
        <v>2</v>
      </c>
      <c r="B1" s="4" t="s">
        <v>3</v>
      </c>
      <c r="C1" s="4" t="s">
        <v>4</v>
      </c>
      <c r="D1" s="4" t="s">
        <v>74</v>
      </c>
      <c r="E1" s="4" t="s">
        <v>7</v>
      </c>
      <c r="F1" s="4" t="s">
        <v>8</v>
      </c>
      <c r="G1" s="4" t="s">
        <v>9</v>
      </c>
      <c r="H1" s="4" t="s">
        <v>10</v>
      </c>
      <c r="I1" s="4" t="s">
        <v>11</v>
      </c>
    </row>
    <row r="2" spans="1:9" x14ac:dyDescent="0.3">
      <c r="A2" s="3">
        <v>1</v>
      </c>
      <c r="B2" s="1" t="s">
        <v>9</v>
      </c>
      <c r="C2" s="1">
        <v>1</v>
      </c>
      <c r="D2" s="1">
        <v>85.91</v>
      </c>
      <c r="E2" s="1">
        <v>0.7</v>
      </c>
      <c r="F2" s="1">
        <f>E2*D2</f>
        <v>60.136999999999993</v>
      </c>
      <c r="G2" s="1">
        <f>F2*C2</f>
        <v>60.136999999999993</v>
      </c>
      <c r="H2" s="1" t="s">
        <v>81</v>
      </c>
    </row>
    <row r="3" spans="1:9" x14ac:dyDescent="0.3">
      <c r="A3" s="3">
        <v>2</v>
      </c>
      <c r="B3" s="1" t="s">
        <v>75</v>
      </c>
      <c r="C3" s="1">
        <v>1</v>
      </c>
      <c r="D3" s="1">
        <v>4.95</v>
      </c>
      <c r="E3" s="1">
        <v>0.7</v>
      </c>
      <c r="F3" s="1">
        <f>E3*D3</f>
        <v>3.4649999999999999</v>
      </c>
      <c r="G3" s="1">
        <f>F3*C3</f>
        <v>3.4649999999999999</v>
      </c>
      <c r="H3" s="1" t="s">
        <v>81</v>
      </c>
    </row>
    <row r="4" spans="1:9" x14ac:dyDescent="0.3">
      <c r="A4" s="3">
        <v>3</v>
      </c>
      <c r="B4" s="1" t="s">
        <v>76</v>
      </c>
      <c r="C4" s="1">
        <v>1</v>
      </c>
      <c r="D4" s="1">
        <v>36.869999999999997</v>
      </c>
      <c r="E4" s="1">
        <v>0.7</v>
      </c>
      <c r="F4" s="1">
        <f>E4*D4</f>
        <v>25.808999999999997</v>
      </c>
      <c r="G4" s="1">
        <f t="shared" ref="G4:G5" si="0">F4*C4</f>
        <v>25.808999999999997</v>
      </c>
      <c r="H4" s="1" t="s">
        <v>81</v>
      </c>
    </row>
    <row r="5" spans="1:9" x14ac:dyDescent="0.3">
      <c r="A5" s="3">
        <v>4</v>
      </c>
      <c r="B5" s="1" t="s">
        <v>77</v>
      </c>
      <c r="C5" s="1">
        <v>1</v>
      </c>
      <c r="D5" s="1">
        <v>2.52</v>
      </c>
      <c r="E5" s="1">
        <v>0.7</v>
      </c>
      <c r="F5" s="1">
        <f>E5*D5</f>
        <v>1.7639999999999998</v>
      </c>
      <c r="G5" s="1">
        <f t="shared" si="0"/>
        <v>1.7639999999999998</v>
      </c>
      <c r="H5" s="1" t="s">
        <v>81</v>
      </c>
    </row>
    <row r="6" spans="1:9" x14ac:dyDescent="0.3">
      <c r="A6" s="3">
        <v>5</v>
      </c>
      <c r="B6" s="1" t="s">
        <v>23</v>
      </c>
      <c r="G6" s="6">
        <f>G2-G3-G4-G5</f>
        <v>29.099</v>
      </c>
      <c r="H6" s="1" t="s">
        <v>81</v>
      </c>
    </row>
    <row r="7" spans="1:9" x14ac:dyDescent="0.3">
      <c r="A7" s="12"/>
      <c r="B7" s="11"/>
      <c r="C7" s="11"/>
      <c r="D7" s="11"/>
      <c r="E7" s="11"/>
      <c r="F7" s="11"/>
      <c r="G7" s="11"/>
      <c r="H7" s="11"/>
      <c r="I7" s="11"/>
    </row>
    <row r="8" spans="1:9" x14ac:dyDescent="0.3">
      <c r="A8" s="3">
        <v>1</v>
      </c>
      <c r="B8" s="1" t="s">
        <v>79</v>
      </c>
      <c r="C8" s="1">
        <v>2</v>
      </c>
      <c r="D8" s="1">
        <v>1</v>
      </c>
      <c r="E8" s="2">
        <v>0.3</v>
      </c>
      <c r="F8" s="1">
        <v>0.3</v>
      </c>
      <c r="G8" s="1">
        <v>0.6</v>
      </c>
      <c r="H8" s="1" t="s">
        <v>81</v>
      </c>
    </row>
    <row r="9" spans="1:9" x14ac:dyDescent="0.3">
      <c r="A9" s="3" t="s">
        <v>80</v>
      </c>
      <c r="G9" s="1">
        <f>G8+G6</f>
        <v>29.699000000000002</v>
      </c>
    </row>
    <row r="29" spans="5:5" x14ac:dyDescent="0.3">
      <c r="E29" s="35"/>
    </row>
    <row r="30" spans="5:5" x14ac:dyDescent="0.3">
      <c r="E30" s="35"/>
    </row>
    <row r="31" spans="5:5" x14ac:dyDescent="0.3">
      <c r="E31" s="35"/>
    </row>
    <row r="32" spans="5:5" x14ac:dyDescent="0.3">
      <c r="E32" s="35"/>
    </row>
    <row r="39" spans="6:7" x14ac:dyDescent="0.3">
      <c r="F39" s="36"/>
      <c r="G39" s="36"/>
    </row>
  </sheetData>
  <mergeCells count="2">
    <mergeCell ref="E29:E32"/>
    <mergeCell ref="F39:G39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7D40E-9E70-4B65-944E-AE6E1E96DBAA}">
  <dimension ref="A1:I47"/>
  <sheetViews>
    <sheetView rightToLeft="1" topLeftCell="A10" zoomScale="88" zoomScaleNormal="88" workbookViewId="0">
      <selection activeCell="G21" sqref="G21"/>
    </sheetView>
  </sheetViews>
  <sheetFormatPr defaultColWidth="17.5546875" defaultRowHeight="21.6" x14ac:dyDescent="0.3"/>
  <cols>
    <col min="1" max="1" width="11.5546875" style="3" customWidth="1"/>
    <col min="2" max="2" width="41.6640625" style="1" customWidth="1"/>
    <col min="3" max="3" width="12.33203125" style="1" customWidth="1"/>
    <col min="4" max="4" width="13.88671875" style="1" customWidth="1"/>
    <col min="5" max="5" width="14.77734375" style="2" customWidth="1"/>
    <col min="6" max="6" width="23.5546875" style="1" customWidth="1"/>
    <col min="7" max="7" width="13.109375" style="1" customWidth="1"/>
    <col min="8" max="8" width="12" style="1" customWidth="1"/>
    <col min="9" max="9" width="39.77734375" style="1" customWidth="1"/>
    <col min="10" max="16384" width="17.5546875" style="1"/>
  </cols>
  <sheetData>
    <row r="1" spans="1:9" x14ac:dyDescent="0.3">
      <c r="A1" s="3" t="s">
        <v>2</v>
      </c>
      <c r="B1" s="4" t="s">
        <v>3</v>
      </c>
      <c r="C1" s="4" t="s">
        <v>4</v>
      </c>
      <c r="D1" s="4" t="s">
        <v>5</v>
      </c>
      <c r="E1" s="4" t="s">
        <v>30</v>
      </c>
      <c r="F1" s="4" t="s">
        <v>8</v>
      </c>
      <c r="G1" s="4" t="s">
        <v>9</v>
      </c>
      <c r="H1" s="4" t="s">
        <v>10</v>
      </c>
      <c r="I1" s="4" t="s">
        <v>11</v>
      </c>
    </row>
    <row r="2" spans="1:9" x14ac:dyDescent="0.3">
      <c r="A2" s="3">
        <v>1</v>
      </c>
      <c r="B2" s="1" t="s">
        <v>82</v>
      </c>
      <c r="C2" s="1">
        <v>36</v>
      </c>
      <c r="D2" s="1">
        <v>5.25</v>
      </c>
      <c r="E2" s="1">
        <v>2.98</v>
      </c>
      <c r="F2" s="1">
        <f>E2*D2</f>
        <v>15.645</v>
      </c>
      <c r="G2" s="1">
        <f>F2*C2</f>
        <v>563.22</v>
      </c>
      <c r="H2" s="1" t="s">
        <v>83</v>
      </c>
      <c r="I2" s="1" t="s">
        <v>84</v>
      </c>
    </row>
    <row r="3" spans="1:9" x14ac:dyDescent="0.3">
      <c r="A3" s="3">
        <v>2</v>
      </c>
      <c r="B3" s="1" t="s">
        <v>82</v>
      </c>
      <c r="C3" s="1">
        <v>36</v>
      </c>
      <c r="D3" s="1">
        <v>4.25</v>
      </c>
      <c r="E3" s="1">
        <v>2</v>
      </c>
      <c r="F3" s="1">
        <f t="shared" ref="F3:F14" si="0">E3*D3</f>
        <v>8.5</v>
      </c>
      <c r="G3" s="1">
        <f>F3*C3</f>
        <v>306</v>
      </c>
      <c r="H3" s="1" t="s">
        <v>83</v>
      </c>
      <c r="I3" s="1" t="s">
        <v>86</v>
      </c>
    </row>
    <row r="4" spans="1:9" x14ac:dyDescent="0.3">
      <c r="A4" s="3">
        <v>3</v>
      </c>
      <c r="B4" s="1" t="s">
        <v>82</v>
      </c>
      <c r="C4" s="1">
        <v>24</v>
      </c>
      <c r="D4" s="1">
        <v>4.25</v>
      </c>
      <c r="E4" s="1">
        <v>2</v>
      </c>
      <c r="F4" s="1">
        <f t="shared" si="0"/>
        <v>8.5</v>
      </c>
      <c r="G4" s="1">
        <f>F4*C4</f>
        <v>204</v>
      </c>
      <c r="H4" s="1" t="s">
        <v>83</v>
      </c>
      <c r="I4" s="1" t="s">
        <v>87</v>
      </c>
    </row>
    <row r="5" spans="1:9" x14ac:dyDescent="0.3">
      <c r="A5" s="3">
        <v>4</v>
      </c>
      <c r="B5" s="1" t="s">
        <v>82</v>
      </c>
      <c r="C5" s="1">
        <v>24</v>
      </c>
      <c r="D5" s="1">
        <v>2.95</v>
      </c>
      <c r="E5" s="1">
        <v>1.58</v>
      </c>
      <c r="F5" s="1">
        <f t="shared" si="0"/>
        <v>4.6610000000000005</v>
      </c>
      <c r="G5" s="1">
        <f>F5*C5</f>
        <v>111.864</v>
      </c>
      <c r="H5" s="1" t="s">
        <v>83</v>
      </c>
      <c r="I5" s="1" t="s">
        <v>91</v>
      </c>
    </row>
    <row r="6" spans="1:9" x14ac:dyDescent="0.3">
      <c r="A6" s="3">
        <v>5</v>
      </c>
      <c r="B6" s="1" t="s">
        <v>88</v>
      </c>
      <c r="C6" s="1">
        <v>12</v>
      </c>
      <c r="D6" s="1">
        <v>5.25</v>
      </c>
      <c r="E6" s="1">
        <v>2.98</v>
      </c>
      <c r="F6" s="1">
        <f t="shared" si="0"/>
        <v>15.645</v>
      </c>
      <c r="G6" s="1">
        <f>F6*C6</f>
        <v>187.74</v>
      </c>
      <c r="H6" s="1" t="s">
        <v>83</v>
      </c>
      <c r="I6" s="1" t="s">
        <v>84</v>
      </c>
    </row>
    <row r="7" spans="1:9" ht="22.2" customHeight="1" x14ac:dyDescent="0.3">
      <c r="A7" s="3">
        <v>6</v>
      </c>
      <c r="B7" s="1" t="s">
        <v>88</v>
      </c>
      <c r="C7" s="1">
        <v>12</v>
      </c>
      <c r="D7" s="1">
        <v>4.3</v>
      </c>
      <c r="E7" s="1">
        <v>2.4700000000000002</v>
      </c>
      <c r="F7" s="1">
        <f t="shared" si="0"/>
        <v>10.621</v>
      </c>
      <c r="G7" s="1">
        <f t="shared" ref="G7:G14" si="1">F7*C7</f>
        <v>127.452</v>
      </c>
      <c r="H7" s="1" t="s">
        <v>83</v>
      </c>
      <c r="I7" s="1" t="s">
        <v>89</v>
      </c>
    </row>
    <row r="8" spans="1:9" x14ac:dyDescent="0.3">
      <c r="A8" s="3">
        <v>7</v>
      </c>
      <c r="B8" s="1" t="s">
        <v>88</v>
      </c>
      <c r="C8" s="1">
        <v>8</v>
      </c>
      <c r="D8" s="1">
        <v>4.25</v>
      </c>
      <c r="E8" s="2">
        <v>2</v>
      </c>
      <c r="F8" s="1">
        <f t="shared" si="0"/>
        <v>8.5</v>
      </c>
      <c r="G8" s="1">
        <f t="shared" si="1"/>
        <v>68</v>
      </c>
      <c r="H8" s="1" t="s">
        <v>83</v>
      </c>
      <c r="I8" s="1" t="s">
        <v>87</v>
      </c>
    </row>
    <row r="9" spans="1:9" x14ac:dyDescent="0.3">
      <c r="A9" s="3">
        <v>8</v>
      </c>
      <c r="B9" s="1" t="s">
        <v>88</v>
      </c>
      <c r="C9" s="1">
        <v>8</v>
      </c>
      <c r="D9" s="1">
        <v>2.95</v>
      </c>
      <c r="E9" s="2">
        <v>1.58</v>
      </c>
      <c r="F9" s="1">
        <f t="shared" si="0"/>
        <v>4.6610000000000005</v>
      </c>
      <c r="G9" s="1">
        <f t="shared" si="1"/>
        <v>37.288000000000004</v>
      </c>
      <c r="H9" s="1" t="s">
        <v>83</v>
      </c>
      <c r="I9" s="1" t="s">
        <v>87</v>
      </c>
    </row>
    <row r="10" spans="1:9" x14ac:dyDescent="0.3">
      <c r="A10" s="3">
        <v>9</v>
      </c>
      <c r="B10" s="1" t="s">
        <v>92</v>
      </c>
      <c r="C10" s="1">
        <v>24</v>
      </c>
      <c r="D10" s="1">
        <v>5.25</v>
      </c>
      <c r="E10" s="2">
        <v>2.98</v>
      </c>
      <c r="F10" s="1">
        <f t="shared" si="0"/>
        <v>15.645</v>
      </c>
      <c r="G10" s="1">
        <f t="shared" si="1"/>
        <v>375.48</v>
      </c>
      <c r="H10" s="1" t="s">
        <v>83</v>
      </c>
      <c r="I10" s="1" t="s">
        <v>84</v>
      </c>
    </row>
    <row r="11" spans="1:9" x14ac:dyDescent="0.3">
      <c r="A11" s="3">
        <v>10</v>
      </c>
      <c r="B11" s="1" t="s">
        <v>92</v>
      </c>
      <c r="C11" s="1">
        <v>24</v>
      </c>
      <c r="D11" s="1">
        <v>4.25</v>
      </c>
      <c r="E11" s="2">
        <v>2</v>
      </c>
      <c r="F11" s="1">
        <f t="shared" si="0"/>
        <v>8.5</v>
      </c>
      <c r="G11" s="1">
        <f t="shared" si="1"/>
        <v>204</v>
      </c>
      <c r="H11" s="1" t="s">
        <v>83</v>
      </c>
      <c r="I11" s="1" t="s">
        <v>86</v>
      </c>
    </row>
    <row r="12" spans="1:9" x14ac:dyDescent="0.3">
      <c r="A12" s="3">
        <v>11</v>
      </c>
      <c r="B12" s="1" t="s">
        <v>92</v>
      </c>
      <c r="C12" s="1">
        <v>16</v>
      </c>
      <c r="D12" s="1">
        <v>3.4</v>
      </c>
      <c r="E12" s="2">
        <v>2</v>
      </c>
      <c r="F12" s="1">
        <f t="shared" si="0"/>
        <v>6.8</v>
      </c>
      <c r="G12" s="1">
        <f t="shared" si="1"/>
        <v>108.8</v>
      </c>
      <c r="H12" s="1" t="s">
        <v>83</v>
      </c>
      <c r="I12" s="1" t="s">
        <v>87</v>
      </c>
    </row>
    <row r="13" spans="1:9" x14ac:dyDescent="0.3">
      <c r="A13" s="3">
        <v>12</v>
      </c>
      <c r="B13" s="1" t="s">
        <v>93</v>
      </c>
      <c r="C13" s="1">
        <v>12</v>
      </c>
      <c r="D13" s="1">
        <v>5.4</v>
      </c>
      <c r="E13" s="2">
        <v>3.85</v>
      </c>
      <c r="F13" s="1">
        <f t="shared" si="0"/>
        <v>20.790000000000003</v>
      </c>
      <c r="G13" s="1">
        <f t="shared" si="1"/>
        <v>249.48000000000002</v>
      </c>
      <c r="H13" s="1" t="s">
        <v>83</v>
      </c>
      <c r="I13" s="1" t="s">
        <v>94</v>
      </c>
    </row>
    <row r="14" spans="1:9" x14ac:dyDescent="0.3">
      <c r="A14" s="3">
        <v>13</v>
      </c>
      <c r="B14" s="1" t="s">
        <v>93</v>
      </c>
      <c r="C14" s="1">
        <v>12</v>
      </c>
      <c r="D14" s="1">
        <v>4.45</v>
      </c>
      <c r="E14" s="2">
        <v>2.98</v>
      </c>
      <c r="F14" s="1">
        <f t="shared" si="0"/>
        <v>13.261000000000001</v>
      </c>
      <c r="G14" s="1">
        <f t="shared" si="1"/>
        <v>159.13200000000001</v>
      </c>
      <c r="H14" s="1" t="s">
        <v>83</v>
      </c>
      <c r="I14" s="1" t="s">
        <v>85</v>
      </c>
    </row>
    <row r="15" spans="1:9" x14ac:dyDescent="0.3">
      <c r="A15" s="3">
        <v>14</v>
      </c>
      <c r="B15" s="1" t="s">
        <v>93</v>
      </c>
      <c r="C15" s="1">
        <v>12</v>
      </c>
      <c r="D15" s="1">
        <v>3.4</v>
      </c>
      <c r="E15" s="2">
        <v>2.4700000000000002</v>
      </c>
      <c r="F15" s="1">
        <f t="shared" ref="F15:F18" si="2">E15*D15</f>
        <v>8.3979999999999997</v>
      </c>
      <c r="G15" s="1">
        <f t="shared" ref="G15:G18" si="3">F15*C15</f>
        <v>100.776</v>
      </c>
      <c r="H15" s="1" t="s">
        <v>83</v>
      </c>
      <c r="I15" s="1" t="s">
        <v>90</v>
      </c>
    </row>
    <row r="16" spans="1:9" x14ac:dyDescent="0.3">
      <c r="A16" s="3">
        <v>15</v>
      </c>
      <c r="B16" s="1" t="s">
        <v>95</v>
      </c>
      <c r="C16" s="1">
        <v>12</v>
      </c>
      <c r="D16" s="1">
        <v>5.25</v>
      </c>
      <c r="E16" s="2">
        <v>2.98</v>
      </c>
      <c r="F16" s="1">
        <f t="shared" si="2"/>
        <v>15.645</v>
      </c>
      <c r="G16" s="1">
        <f t="shared" si="3"/>
        <v>187.74</v>
      </c>
      <c r="H16" s="1" t="s">
        <v>83</v>
      </c>
      <c r="I16" s="1" t="s">
        <v>84</v>
      </c>
    </row>
    <row r="17" spans="1:9" x14ac:dyDescent="0.3">
      <c r="A17" s="3">
        <v>16</v>
      </c>
      <c r="B17" s="1" t="s">
        <v>95</v>
      </c>
      <c r="C17" s="1">
        <v>12</v>
      </c>
      <c r="D17" s="1">
        <v>4.3</v>
      </c>
      <c r="E17" s="2">
        <v>2.4700000000000002</v>
      </c>
      <c r="F17" s="1">
        <f t="shared" si="2"/>
        <v>10.621</v>
      </c>
      <c r="G17" s="1">
        <f t="shared" si="3"/>
        <v>127.452</v>
      </c>
      <c r="H17" s="1" t="s">
        <v>83</v>
      </c>
      <c r="I17" s="1" t="s">
        <v>96</v>
      </c>
    </row>
    <row r="18" spans="1:9" x14ac:dyDescent="0.3">
      <c r="A18" s="3">
        <v>17</v>
      </c>
      <c r="B18" s="1" t="s">
        <v>95</v>
      </c>
      <c r="C18" s="1">
        <v>12</v>
      </c>
      <c r="D18" s="1">
        <v>3.4</v>
      </c>
      <c r="E18" s="2">
        <v>2.4700000000000002</v>
      </c>
      <c r="F18" s="1">
        <f t="shared" si="2"/>
        <v>8.3979999999999997</v>
      </c>
      <c r="G18" s="1">
        <f t="shared" si="3"/>
        <v>100.776</v>
      </c>
      <c r="H18" s="1" t="s">
        <v>83</v>
      </c>
      <c r="I18" s="1" t="s">
        <v>90</v>
      </c>
    </row>
    <row r="19" spans="1:9" x14ac:dyDescent="0.3">
      <c r="B19" s="1" t="s">
        <v>80</v>
      </c>
      <c r="G19" s="6">
        <f>SUM(G2:G18)</f>
        <v>3219.2</v>
      </c>
      <c r="H19" s="6" t="s">
        <v>83</v>
      </c>
    </row>
    <row r="20" spans="1:9" x14ac:dyDescent="0.3">
      <c r="B20" s="1" t="s">
        <v>97</v>
      </c>
      <c r="G20" s="1">
        <f>G13</f>
        <v>249.48000000000002</v>
      </c>
    </row>
    <row r="21" spans="1:9" x14ac:dyDescent="0.3">
      <c r="B21" s="1" t="s">
        <v>98</v>
      </c>
      <c r="G21" s="1">
        <f>G2+G6+G10+G14+G16</f>
        <v>1473.3120000000001</v>
      </c>
    </row>
    <row r="22" spans="1:9" x14ac:dyDescent="0.3">
      <c r="B22" s="1" t="s">
        <v>33</v>
      </c>
      <c r="G22" s="1">
        <f>G7+G15+G17+G18</f>
        <v>456.45600000000002</v>
      </c>
    </row>
    <row r="23" spans="1:9" x14ac:dyDescent="0.3">
      <c r="B23" s="1" t="s">
        <v>99</v>
      </c>
      <c r="G23" s="1">
        <f>SUM(G3,G4,G8,G9,G11,G12)</f>
        <v>928.08799999999997</v>
      </c>
    </row>
    <row r="24" spans="1:9" x14ac:dyDescent="0.3">
      <c r="B24" s="1" t="s">
        <v>100</v>
      </c>
      <c r="G24" s="1">
        <f>G5</f>
        <v>111.864</v>
      </c>
    </row>
    <row r="37" spans="5:7" x14ac:dyDescent="0.3">
      <c r="E37" s="35"/>
    </row>
    <row r="38" spans="5:7" x14ac:dyDescent="0.3">
      <c r="E38" s="35"/>
    </row>
    <row r="39" spans="5:7" x14ac:dyDescent="0.3">
      <c r="E39" s="35"/>
    </row>
    <row r="40" spans="5:7" x14ac:dyDescent="0.3">
      <c r="E40" s="35"/>
    </row>
    <row r="47" spans="5:7" x14ac:dyDescent="0.3">
      <c r="F47" s="36"/>
      <c r="G47" s="36"/>
    </row>
  </sheetData>
  <mergeCells count="2">
    <mergeCell ref="E37:E40"/>
    <mergeCell ref="F47:G47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40980-2A88-4A90-97D0-6399C5F8D2BD}">
  <dimension ref="A1:I37"/>
  <sheetViews>
    <sheetView rightToLeft="1" zoomScale="88" zoomScaleNormal="88" workbookViewId="0">
      <selection activeCell="D17" sqref="D17"/>
    </sheetView>
  </sheetViews>
  <sheetFormatPr defaultColWidth="17.5546875" defaultRowHeight="21.6" x14ac:dyDescent="0.3"/>
  <cols>
    <col min="1" max="1" width="11.5546875" style="3" customWidth="1"/>
    <col min="2" max="2" width="41.6640625" style="1" customWidth="1"/>
    <col min="3" max="3" width="12.33203125" style="1" customWidth="1"/>
    <col min="4" max="4" width="13.88671875" style="1" customWidth="1"/>
    <col min="5" max="5" width="14.77734375" style="2" customWidth="1"/>
    <col min="6" max="6" width="23.5546875" style="1" customWidth="1"/>
    <col min="7" max="7" width="13.109375" style="1" customWidth="1"/>
    <col min="8" max="8" width="12" style="1" customWidth="1"/>
    <col min="9" max="9" width="39.77734375" style="1" customWidth="1"/>
    <col min="10" max="16384" width="17.5546875" style="1"/>
  </cols>
  <sheetData>
    <row r="1" spans="1:9" x14ac:dyDescent="0.3">
      <c r="A1" s="3" t="s">
        <v>2</v>
      </c>
      <c r="B1" s="4" t="s">
        <v>3</v>
      </c>
      <c r="C1" s="4" t="s">
        <v>4</v>
      </c>
      <c r="D1" s="4" t="s">
        <v>5</v>
      </c>
      <c r="E1" s="4" t="s">
        <v>30</v>
      </c>
      <c r="F1" s="4" t="s">
        <v>8</v>
      </c>
      <c r="G1" s="4" t="s">
        <v>9</v>
      </c>
      <c r="H1" s="4" t="s">
        <v>10</v>
      </c>
      <c r="I1" s="4" t="s">
        <v>11</v>
      </c>
    </row>
    <row r="2" spans="1:9" x14ac:dyDescent="0.3">
      <c r="A2" s="3">
        <v>1</v>
      </c>
      <c r="B2" s="1" t="s">
        <v>82</v>
      </c>
      <c r="C2" s="1">
        <f>77*3</f>
        <v>231</v>
      </c>
      <c r="D2" s="1">
        <v>1.61</v>
      </c>
      <c r="E2" s="1">
        <v>0.62</v>
      </c>
      <c r="F2" s="1">
        <f>E2*D2</f>
        <v>0.99820000000000009</v>
      </c>
      <c r="G2" s="1">
        <f>F2*C2</f>
        <v>230.58420000000001</v>
      </c>
      <c r="H2" s="1" t="s">
        <v>83</v>
      </c>
    </row>
    <row r="3" spans="1:9" x14ac:dyDescent="0.3">
      <c r="A3" s="3">
        <v>2</v>
      </c>
      <c r="B3" s="1" t="s">
        <v>82</v>
      </c>
      <c r="C3" s="1">
        <v>69</v>
      </c>
      <c r="D3" s="1">
        <v>1.28</v>
      </c>
      <c r="E3" s="1">
        <v>0.62</v>
      </c>
      <c r="F3" s="1">
        <f t="shared" ref="F3:F8" si="0">E3*D3</f>
        <v>0.79359999999999997</v>
      </c>
      <c r="G3" s="1">
        <f>F3*C3</f>
        <v>54.758399999999995</v>
      </c>
      <c r="H3" s="1" t="s">
        <v>83</v>
      </c>
    </row>
    <row r="4" spans="1:9" x14ac:dyDescent="0.3">
      <c r="A4" s="3">
        <v>5</v>
      </c>
      <c r="B4" s="1" t="s">
        <v>88</v>
      </c>
      <c r="C4" s="1">
        <v>77</v>
      </c>
      <c r="D4" s="1">
        <v>1.61</v>
      </c>
      <c r="E4" s="1">
        <v>0.62</v>
      </c>
      <c r="F4" s="1">
        <f t="shared" si="0"/>
        <v>0.99820000000000009</v>
      </c>
      <c r="G4" s="1">
        <f>F4*C4</f>
        <v>76.861400000000003</v>
      </c>
      <c r="H4" s="1" t="s">
        <v>83</v>
      </c>
    </row>
    <row r="5" spans="1:9" ht="22.2" customHeight="1" x14ac:dyDescent="0.3">
      <c r="A5" s="3">
        <v>6</v>
      </c>
      <c r="B5" s="1" t="s">
        <v>88</v>
      </c>
      <c r="C5" s="1">
        <v>23</v>
      </c>
      <c r="D5" s="1">
        <v>1.28</v>
      </c>
      <c r="E5" s="1">
        <v>0.62</v>
      </c>
      <c r="F5" s="1">
        <f t="shared" si="0"/>
        <v>0.79359999999999997</v>
      </c>
      <c r="G5" s="1">
        <f t="shared" ref="G5:G8" si="1">F5*C5</f>
        <v>18.252800000000001</v>
      </c>
      <c r="H5" s="1" t="s">
        <v>83</v>
      </c>
    </row>
    <row r="6" spans="1:9" x14ac:dyDescent="0.3">
      <c r="A6" s="3">
        <v>9</v>
      </c>
      <c r="B6" s="1" t="s">
        <v>92</v>
      </c>
      <c r="C6" s="1">
        <v>154</v>
      </c>
      <c r="D6" s="1">
        <v>1.61</v>
      </c>
      <c r="E6" s="2">
        <v>0.62</v>
      </c>
      <c r="F6" s="1">
        <f t="shared" si="0"/>
        <v>0.99820000000000009</v>
      </c>
      <c r="G6" s="1">
        <f t="shared" si="1"/>
        <v>153.72280000000001</v>
      </c>
      <c r="H6" s="1" t="s">
        <v>83</v>
      </c>
    </row>
    <row r="7" spans="1:9" x14ac:dyDescent="0.3">
      <c r="A7" s="3">
        <v>12</v>
      </c>
      <c r="B7" s="1" t="s">
        <v>93</v>
      </c>
      <c r="C7" s="1">
        <v>77</v>
      </c>
      <c r="D7" s="1">
        <v>1.61</v>
      </c>
      <c r="E7" s="2">
        <v>0.62</v>
      </c>
      <c r="F7" s="1">
        <f t="shared" si="0"/>
        <v>0.99820000000000009</v>
      </c>
      <c r="G7" s="1">
        <f t="shared" si="1"/>
        <v>76.861400000000003</v>
      </c>
      <c r="H7" s="1" t="s">
        <v>83</v>
      </c>
    </row>
    <row r="8" spans="1:9" x14ac:dyDescent="0.3">
      <c r="A8" s="3">
        <v>15</v>
      </c>
      <c r="B8" s="1" t="s">
        <v>95</v>
      </c>
      <c r="C8" s="1">
        <v>77</v>
      </c>
      <c r="D8" s="1">
        <v>1.61</v>
      </c>
      <c r="E8" s="2">
        <v>0.62</v>
      </c>
      <c r="F8" s="1">
        <f t="shared" si="0"/>
        <v>0.99820000000000009</v>
      </c>
      <c r="G8" s="1">
        <f t="shared" si="1"/>
        <v>76.861400000000003</v>
      </c>
      <c r="H8" s="1" t="s">
        <v>83</v>
      </c>
    </row>
    <row r="9" spans="1:9" x14ac:dyDescent="0.3">
      <c r="B9" s="1" t="s">
        <v>80</v>
      </c>
      <c r="G9" s="6">
        <f>SUM(G2:G8)</f>
        <v>687.90239999999994</v>
      </c>
      <c r="H9" s="6" t="s">
        <v>83</v>
      </c>
    </row>
    <row r="10" spans="1:9" x14ac:dyDescent="0.3">
      <c r="A10" s="3">
        <v>1</v>
      </c>
      <c r="B10" s="1" t="s">
        <v>82</v>
      </c>
      <c r="C10" s="1">
        <f>77*3</f>
        <v>231</v>
      </c>
      <c r="D10" s="1">
        <v>1.3</v>
      </c>
      <c r="E10" s="1">
        <v>0.62</v>
      </c>
      <c r="F10" s="1">
        <f>E10*D10</f>
        <v>0.80600000000000005</v>
      </c>
      <c r="G10" s="1">
        <f>F10*C10</f>
        <v>186.18600000000001</v>
      </c>
      <c r="H10" s="1" t="s">
        <v>83</v>
      </c>
    </row>
    <row r="11" spans="1:9" x14ac:dyDescent="0.3">
      <c r="A11" s="3">
        <v>2</v>
      </c>
      <c r="B11" s="1" t="s">
        <v>82</v>
      </c>
      <c r="C11" s="1">
        <v>69</v>
      </c>
      <c r="D11" s="1">
        <v>1.3</v>
      </c>
      <c r="E11" s="1">
        <v>0.62</v>
      </c>
      <c r="F11" s="1">
        <f t="shared" ref="F11:F16" si="2">E11*D11</f>
        <v>0.80600000000000005</v>
      </c>
      <c r="G11" s="1">
        <f>F11*C11</f>
        <v>55.614000000000004</v>
      </c>
      <c r="H11" s="1" t="s">
        <v>83</v>
      </c>
    </row>
    <row r="12" spans="1:9" x14ac:dyDescent="0.3">
      <c r="A12" s="3">
        <v>5</v>
      </c>
      <c r="B12" s="1" t="s">
        <v>88</v>
      </c>
      <c r="C12" s="1">
        <v>77</v>
      </c>
      <c r="D12" s="1">
        <v>1.3</v>
      </c>
      <c r="E12" s="1">
        <v>0.62</v>
      </c>
      <c r="F12" s="1">
        <f t="shared" si="2"/>
        <v>0.80600000000000005</v>
      </c>
      <c r="G12" s="1">
        <f>F12*C12</f>
        <v>62.062000000000005</v>
      </c>
      <c r="H12" s="1" t="s">
        <v>83</v>
      </c>
    </row>
    <row r="13" spans="1:9" x14ac:dyDescent="0.3">
      <c r="A13" s="3">
        <v>6</v>
      </c>
      <c r="B13" s="1" t="s">
        <v>88</v>
      </c>
      <c r="C13" s="1">
        <v>23</v>
      </c>
      <c r="D13" s="1">
        <v>1.3</v>
      </c>
      <c r="E13" s="1">
        <v>0.62</v>
      </c>
      <c r="F13" s="1">
        <f t="shared" si="2"/>
        <v>0.80600000000000005</v>
      </c>
      <c r="G13" s="1">
        <f t="shared" ref="G13:G16" si="3">F13*C13</f>
        <v>18.538</v>
      </c>
      <c r="H13" s="1" t="s">
        <v>83</v>
      </c>
    </row>
    <row r="14" spans="1:9" x14ac:dyDescent="0.3">
      <c r="A14" s="3">
        <v>9</v>
      </c>
      <c r="B14" s="1" t="s">
        <v>92</v>
      </c>
      <c r="C14" s="1">
        <v>154</v>
      </c>
      <c r="D14" s="1">
        <v>1.3</v>
      </c>
      <c r="E14" s="2">
        <v>0.62</v>
      </c>
      <c r="F14" s="1">
        <f t="shared" si="2"/>
        <v>0.80600000000000005</v>
      </c>
      <c r="G14" s="1">
        <f t="shared" si="3"/>
        <v>124.12400000000001</v>
      </c>
      <c r="H14" s="1" t="s">
        <v>83</v>
      </c>
    </row>
    <row r="15" spans="1:9" x14ac:dyDescent="0.3">
      <c r="A15" s="3">
        <v>12</v>
      </c>
      <c r="B15" s="1" t="s">
        <v>93</v>
      </c>
      <c r="C15" s="1">
        <v>77</v>
      </c>
      <c r="D15" s="1">
        <v>1.3</v>
      </c>
      <c r="E15" s="2">
        <v>0.62</v>
      </c>
      <c r="F15" s="1">
        <f t="shared" si="2"/>
        <v>0.80600000000000005</v>
      </c>
      <c r="G15" s="1">
        <f t="shared" si="3"/>
        <v>62.062000000000005</v>
      </c>
      <c r="H15" s="1" t="s">
        <v>83</v>
      </c>
    </row>
    <row r="16" spans="1:9" x14ac:dyDescent="0.3">
      <c r="A16" s="3">
        <v>15</v>
      </c>
      <c r="B16" s="1" t="s">
        <v>95</v>
      </c>
      <c r="C16" s="1">
        <v>77</v>
      </c>
      <c r="D16" s="1">
        <v>1.3</v>
      </c>
      <c r="E16" s="2">
        <v>0.62</v>
      </c>
      <c r="F16" s="1">
        <f t="shared" si="2"/>
        <v>0.80600000000000005</v>
      </c>
      <c r="G16" s="1">
        <f t="shared" si="3"/>
        <v>62.062000000000005</v>
      </c>
      <c r="H16" s="1" t="s">
        <v>83</v>
      </c>
    </row>
    <row r="17" spans="5:8" x14ac:dyDescent="0.3">
      <c r="G17" s="6">
        <f>SUM(G10:G16)</f>
        <v>570.64800000000002</v>
      </c>
      <c r="H17" s="6" t="s">
        <v>83</v>
      </c>
    </row>
    <row r="27" spans="5:8" x14ac:dyDescent="0.3">
      <c r="E27" s="35"/>
    </row>
    <row r="28" spans="5:8" x14ac:dyDescent="0.3">
      <c r="E28" s="35"/>
    </row>
    <row r="29" spans="5:8" x14ac:dyDescent="0.3">
      <c r="E29" s="35"/>
    </row>
    <row r="30" spans="5:8" x14ac:dyDescent="0.3">
      <c r="E30" s="35"/>
    </row>
    <row r="37" spans="6:7" x14ac:dyDescent="0.3">
      <c r="F37" s="36"/>
      <c r="G37" s="36"/>
    </row>
  </sheetData>
  <mergeCells count="2">
    <mergeCell ref="E27:E30"/>
    <mergeCell ref="F37:G37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D696D-3A18-474A-B1BF-865A30A57521}">
  <dimension ref="A1:J50"/>
  <sheetViews>
    <sheetView rightToLeft="1" zoomScale="88" zoomScaleNormal="88" workbookViewId="0">
      <selection activeCell="F19" sqref="F19"/>
    </sheetView>
  </sheetViews>
  <sheetFormatPr defaultColWidth="17.5546875" defaultRowHeight="21.6" x14ac:dyDescent="0.3"/>
  <cols>
    <col min="1" max="1" width="11.5546875" style="3" customWidth="1"/>
    <col min="2" max="2" width="41.6640625" style="1" customWidth="1"/>
    <col min="3" max="3" width="12.33203125" style="1" customWidth="1"/>
    <col min="4" max="4" width="13.88671875" style="1" customWidth="1"/>
    <col min="5" max="5" width="14.77734375" style="2" customWidth="1"/>
    <col min="6" max="6" width="12.6640625" style="1" customWidth="1"/>
    <col min="7" max="7" width="23.5546875" style="1" customWidth="1"/>
    <col min="8" max="8" width="13.109375" style="1" customWidth="1"/>
    <col min="9" max="9" width="12" style="1" customWidth="1"/>
    <col min="10" max="10" width="25.5546875" style="1" customWidth="1"/>
    <col min="11" max="16384" width="17.5546875" style="1"/>
  </cols>
  <sheetData>
    <row r="1" spans="1:10" x14ac:dyDescent="0.3">
      <c r="A1" s="3" t="s">
        <v>2</v>
      </c>
      <c r="B1" s="4" t="s">
        <v>3</v>
      </c>
      <c r="C1" s="4" t="s">
        <v>4</v>
      </c>
      <c r="D1" s="37" t="s">
        <v>26</v>
      </c>
      <c r="E1" s="37"/>
      <c r="F1" s="4" t="s">
        <v>7</v>
      </c>
      <c r="G1" s="4" t="s">
        <v>8</v>
      </c>
      <c r="H1" s="4" t="s">
        <v>9</v>
      </c>
      <c r="I1" s="4" t="s">
        <v>10</v>
      </c>
      <c r="J1" s="4" t="s">
        <v>11</v>
      </c>
    </row>
    <row r="2" spans="1:10" x14ac:dyDescent="0.3">
      <c r="A2" s="3">
        <v>1</v>
      </c>
      <c r="B2" s="1" t="s">
        <v>101</v>
      </c>
      <c r="C2" s="1">
        <v>3</v>
      </c>
      <c r="D2" s="36">
        <v>1.8</v>
      </c>
      <c r="E2" s="36"/>
      <c r="F2" s="1">
        <v>2.6</v>
      </c>
      <c r="G2" s="1">
        <f>F2*D2</f>
        <v>4.6800000000000006</v>
      </c>
      <c r="H2" s="1">
        <f>G2*C2</f>
        <v>14.040000000000003</v>
      </c>
      <c r="I2" s="1" t="s">
        <v>25</v>
      </c>
    </row>
    <row r="3" spans="1:10" x14ac:dyDescent="0.3">
      <c r="A3" s="3">
        <v>2</v>
      </c>
      <c r="B3" s="1" t="s">
        <v>101</v>
      </c>
      <c r="C3" s="1">
        <v>3</v>
      </c>
      <c r="D3" s="36">
        <v>1.8</v>
      </c>
      <c r="E3" s="36"/>
      <c r="F3" s="1">
        <v>2.7</v>
      </c>
      <c r="G3" s="1">
        <f t="shared" ref="G3:G15" si="0">F3*D3</f>
        <v>4.8600000000000003</v>
      </c>
      <c r="H3" s="1">
        <f t="shared" ref="H3:H15" si="1">G3*C3</f>
        <v>14.580000000000002</v>
      </c>
      <c r="I3" s="1" t="s">
        <v>25</v>
      </c>
    </row>
    <row r="4" spans="1:10" x14ac:dyDescent="0.3">
      <c r="A4" s="3">
        <v>3</v>
      </c>
      <c r="B4" s="1" t="s">
        <v>101</v>
      </c>
      <c r="C4" s="1">
        <v>3</v>
      </c>
      <c r="D4" s="36">
        <v>1.8</v>
      </c>
      <c r="E4" s="36"/>
      <c r="F4" s="1">
        <v>2.7</v>
      </c>
      <c r="G4" s="1">
        <f t="shared" si="0"/>
        <v>4.8600000000000003</v>
      </c>
      <c r="H4" s="1">
        <f t="shared" si="1"/>
        <v>14.580000000000002</v>
      </c>
      <c r="I4" s="1" t="s">
        <v>25</v>
      </c>
    </row>
    <row r="5" spans="1:10" x14ac:dyDescent="0.3">
      <c r="A5" s="3">
        <v>4</v>
      </c>
      <c r="B5" s="1" t="s">
        <v>101</v>
      </c>
      <c r="C5" s="1">
        <v>3</v>
      </c>
      <c r="D5" s="36">
        <v>1.6</v>
      </c>
      <c r="E5" s="36"/>
      <c r="F5" s="1">
        <v>2.2999999999999998</v>
      </c>
      <c r="G5" s="1">
        <f t="shared" si="0"/>
        <v>3.6799999999999997</v>
      </c>
      <c r="H5" s="1">
        <f t="shared" si="1"/>
        <v>11.04</v>
      </c>
      <c r="I5" s="1" t="s">
        <v>25</v>
      </c>
    </row>
    <row r="6" spans="1:10" x14ac:dyDescent="0.3">
      <c r="A6" s="3">
        <v>5</v>
      </c>
      <c r="B6" s="1" t="s">
        <v>102</v>
      </c>
      <c r="C6" s="1">
        <v>1</v>
      </c>
      <c r="D6" s="36">
        <v>1.8</v>
      </c>
      <c r="E6" s="36"/>
      <c r="F6" s="1">
        <v>2.6</v>
      </c>
      <c r="G6" s="1">
        <f t="shared" si="0"/>
        <v>4.6800000000000006</v>
      </c>
      <c r="H6" s="1">
        <f t="shared" si="1"/>
        <v>4.6800000000000006</v>
      </c>
      <c r="I6" s="1" t="s">
        <v>25</v>
      </c>
    </row>
    <row r="7" spans="1:10" ht="22.2" customHeight="1" x14ac:dyDescent="0.3">
      <c r="A7" s="3">
        <v>6</v>
      </c>
      <c r="B7" s="1" t="s">
        <v>102</v>
      </c>
      <c r="C7" s="1">
        <v>1</v>
      </c>
      <c r="D7" s="36">
        <v>1.8</v>
      </c>
      <c r="E7" s="36"/>
      <c r="F7" s="1">
        <v>2.7</v>
      </c>
      <c r="G7" s="1">
        <f t="shared" si="0"/>
        <v>4.8600000000000003</v>
      </c>
      <c r="H7" s="1">
        <f t="shared" si="1"/>
        <v>4.8600000000000003</v>
      </c>
      <c r="I7" s="1" t="s">
        <v>25</v>
      </c>
    </row>
    <row r="8" spans="1:10" x14ac:dyDescent="0.3">
      <c r="A8" s="3">
        <v>7</v>
      </c>
      <c r="B8" s="1" t="s">
        <v>102</v>
      </c>
      <c r="C8" s="1">
        <v>1</v>
      </c>
      <c r="D8" s="36">
        <v>1.8</v>
      </c>
      <c r="E8" s="36"/>
      <c r="F8" s="1">
        <v>2.7</v>
      </c>
      <c r="G8" s="1">
        <f t="shared" si="0"/>
        <v>4.8600000000000003</v>
      </c>
      <c r="H8" s="1">
        <f t="shared" si="1"/>
        <v>4.8600000000000003</v>
      </c>
      <c r="I8" s="1" t="s">
        <v>25</v>
      </c>
    </row>
    <row r="9" spans="1:10" x14ac:dyDescent="0.3">
      <c r="A9" s="3">
        <v>8</v>
      </c>
      <c r="B9" s="1" t="s">
        <v>102</v>
      </c>
      <c r="C9" s="1">
        <v>1</v>
      </c>
      <c r="D9" s="36">
        <v>1.6</v>
      </c>
      <c r="E9" s="36"/>
      <c r="F9" s="1">
        <v>2.2999999999999998</v>
      </c>
      <c r="G9" s="1">
        <f t="shared" si="0"/>
        <v>3.6799999999999997</v>
      </c>
      <c r="H9" s="1">
        <f t="shared" si="1"/>
        <v>3.6799999999999997</v>
      </c>
      <c r="I9" s="1" t="s">
        <v>25</v>
      </c>
    </row>
    <row r="10" spans="1:10" x14ac:dyDescent="0.3">
      <c r="A10" s="3">
        <v>9</v>
      </c>
      <c r="B10" s="1" t="s">
        <v>103</v>
      </c>
      <c r="C10" s="1">
        <v>2</v>
      </c>
      <c r="D10" s="36">
        <v>1.8</v>
      </c>
      <c r="E10" s="36"/>
      <c r="F10" s="1">
        <v>2.5499999999999998</v>
      </c>
      <c r="G10" s="1">
        <f t="shared" si="0"/>
        <v>4.59</v>
      </c>
      <c r="H10" s="1">
        <f t="shared" si="1"/>
        <v>9.18</v>
      </c>
      <c r="I10" s="1" t="s">
        <v>25</v>
      </c>
    </row>
    <row r="11" spans="1:10" x14ac:dyDescent="0.3">
      <c r="A11" s="3">
        <v>10</v>
      </c>
      <c r="B11" s="1" t="s">
        <v>103</v>
      </c>
      <c r="C11" s="1">
        <v>2</v>
      </c>
      <c r="D11" s="36">
        <v>1.8</v>
      </c>
      <c r="E11" s="36"/>
      <c r="F11" s="1">
        <v>2.65</v>
      </c>
      <c r="G11" s="1">
        <f t="shared" si="0"/>
        <v>4.7699999999999996</v>
      </c>
      <c r="H11" s="1">
        <f t="shared" si="1"/>
        <v>9.5399999999999991</v>
      </c>
      <c r="I11" s="1" t="s">
        <v>25</v>
      </c>
    </row>
    <row r="12" spans="1:10" x14ac:dyDescent="0.3">
      <c r="A12" s="3">
        <v>11</v>
      </c>
      <c r="B12" s="1" t="s">
        <v>104</v>
      </c>
      <c r="C12" s="1">
        <v>1</v>
      </c>
      <c r="D12" s="36">
        <v>1.8</v>
      </c>
      <c r="E12" s="36"/>
      <c r="F12" s="1">
        <v>2.5499999999999998</v>
      </c>
      <c r="G12" s="1">
        <f t="shared" si="0"/>
        <v>4.59</v>
      </c>
      <c r="H12" s="1">
        <f t="shared" si="1"/>
        <v>4.59</v>
      </c>
      <c r="I12" s="1" t="s">
        <v>25</v>
      </c>
    </row>
    <row r="13" spans="1:10" x14ac:dyDescent="0.3">
      <c r="A13" s="3">
        <v>12</v>
      </c>
      <c r="B13" s="1" t="s">
        <v>104</v>
      </c>
      <c r="C13" s="1">
        <v>1</v>
      </c>
      <c r="D13" s="36">
        <v>1.8</v>
      </c>
      <c r="E13" s="36"/>
      <c r="F13" s="1">
        <v>2.65</v>
      </c>
      <c r="G13" s="1">
        <f t="shared" si="0"/>
        <v>4.7699999999999996</v>
      </c>
      <c r="H13" s="1">
        <f t="shared" si="1"/>
        <v>4.7699999999999996</v>
      </c>
      <c r="I13" s="1" t="s">
        <v>25</v>
      </c>
    </row>
    <row r="14" spans="1:10" x14ac:dyDescent="0.3">
      <c r="A14" s="3">
        <v>13</v>
      </c>
      <c r="B14" s="1" t="s">
        <v>105</v>
      </c>
      <c r="C14" s="1">
        <v>1</v>
      </c>
      <c r="D14" s="36">
        <v>1.8</v>
      </c>
      <c r="E14" s="36"/>
      <c r="F14" s="1">
        <v>2.5499999999999998</v>
      </c>
      <c r="G14" s="1">
        <f t="shared" si="0"/>
        <v>4.59</v>
      </c>
      <c r="H14" s="1">
        <f t="shared" si="1"/>
        <v>4.59</v>
      </c>
      <c r="I14" s="1" t="s">
        <v>25</v>
      </c>
    </row>
    <row r="15" spans="1:10" x14ac:dyDescent="0.3">
      <c r="A15" s="3">
        <v>14</v>
      </c>
      <c r="B15" s="1" t="s">
        <v>105</v>
      </c>
      <c r="C15" s="1">
        <v>1</v>
      </c>
      <c r="D15" s="36">
        <v>1.8</v>
      </c>
      <c r="E15" s="36"/>
      <c r="F15" s="1">
        <v>2.65</v>
      </c>
      <c r="G15" s="1">
        <f t="shared" si="0"/>
        <v>4.7699999999999996</v>
      </c>
      <c r="H15" s="1">
        <f t="shared" si="1"/>
        <v>4.7699999999999996</v>
      </c>
      <c r="I15" s="1" t="s">
        <v>25</v>
      </c>
    </row>
    <row r="16" spans="1:10" x14ac:dyDescent="0.3">
      <c r="B16" s="1" t="s">
        <v>23</v>
      </c>
      <c r="H16" s="6">
        <f>SUM(H2:H15)</f>
        <v>109.75999999999999</v>
      </c>
      <c r="I16" s="6" t="s">
        <v>25</v>
      </c>
    </row>
    <row r="40" spans="5:5" x14ac:dyDescent="0.3">
      <c r="E40" s="35"/>
    </row>
    <row r="41" spans="5:5" x14ac:dyDescent="0.3">
      <c r="E41" s="35"/>
    </row>
    <row r="42" spans="5:5" x14ac:dyDescent="0.3">
      <c r="E42" s="35"/>
    </row>
    <row r="43" spans="5:5" x14ac:dyDescent="0.3">
      <c r="E43" s="35"/>
    </row>
    <row r="50" spans="6:8" x14ac:dyDescent="0.3">
      <c r="F50" s="36"/>
      <c r="G50" s="36"/>
      <c r="H50" s="36"/>
    </row>
  </sheetData>
  <mergeCells count="17">
    <mergeCell ref="D6:E6"/>
    <mergeCell ref="D1:E1"/>
    <mergeCell ref="D2:E2"/>
    <mergeCell ref="D3:E3"/>
    <mergeCell ref="D4:E4"/>
    <mergeCell ref="D5:E5"/>
    <mergeCell ref="D14:E14"/>
    <mergeCell ref="D15:E15"/>
    <mergeCell ref="E40:E43"/>
    <mergeCell ref="F50:H50"/>
    <mergeCell ref="D7:E7"/>
    <mergeCell ref="D8:E8"/>
    <mergeCell ref="D9:E9"/>
    <mergeCell ref="D10:E10"/>
    <mergeCell ref="D11:E11"/>
    <mergeCell ref="D12:E12"/>
    <mergeCell ref="D13:E13"/>
  </mergeCells>
  <phoneticPr fontId="2" type="noConversion"/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F15EE-BBFA-4982-BA1A-5CEE62AB1C83}">
  <dimension ref="A1:J50"/>
  <sheetViews>
    <sheetView rightToLeft="1" zoomScale="88" zoomScaleNormal="88" workbookViewId="0">
      <selection activeCell="C18" sqref="C18"/>
    </sheetView>
  </sheetViews>
  <sheetFormatPr defaultColWidth="17.5546875" defaultRowHeight="21.6" x14ac:dyDescent="0.3"/>
  <cols>
    <col min="1" max="1" width="11.5546875" style="3" customWidth="1"/>
    <col min="2" max="2" width="41.6640625" style="1" customWidth="1"/>
    <col min="3" max="3" width="12.33203125" style="1" customWidth="1"/>
    <col min="4" max="4" width="13.88671875" style="1" customWidth="1"/>
    <col min="5" max="5" width="14.77734375" style="2" customWidth="1"/>
    <col min="6" max="6" width="12.6640625" style="1" customWidth="1"/>
    <col min="7" max="7" width="23.5546875" style="1" customWidth="1"/>
    <col min="8" max="8" width="13.109375" style="1" customWidth="1"/>
    <col min="9" max="9" width="12" style="1" customWidth="1"/>
    <col min="10" max="10" width="25.5546875" style="1" customWidth="1"/>
    <col min="11" max="16384" width="17.5546875" style="1"/>
  </cols>
  <sheetData>
    <row r="1" spans="1:10" x14ac:dyDescent="0.3">
      <c r="A1" s="3" t="s">
        <v>2</v>
      </c>
      <c r="B1" s="4" t="s">
        <v>3</v>
      </c>
      <c r="C1" s="4" t="s">
        <v>4</v>
      </c>
      <c r="D1" s="37" t="s">
        <v>106</v>
      </c>
      <c r="E1" s="37"/>
      <c r="F1" s="4" t="s">
        <v>7</v>
      </c>
      <c r="G1" s="4" t="s">
        <v>8</v>
      </c>
      <c r="H1" s="4" t="s">
        <v>9</v>
      </c>
      <c r="I1" s="4" t="s">
        <v>10</v>
      </c>
      <c r="J1" s="4" t="s">
        <v>11</v>
      </c>
    </row>
    <row r="2" spans="1:10" x14ac:dyDescent="0.3">
      <c r="A2" s="3">
        <v>1</v>
      </c>
      <c r="B2" s="1" t="s">
        <v>101</v>
      </c>
      <c r="C2" s="1">
        <v>3</v>
      </c>
      <c r="D2" s="36">
        <f>0.45*0.45</f>
        <v>0.20250000000000001</v>
      </c>
      <c r="E2" s="36"/>
      <c r="F2" s="1">
        <v>2.6</v>
      </c>
      <c r="G2" s="1">
        <f>F2*D2</f>
        <v>0.52650000000000008</v>
      </c>
      <c r="H2" s="1">
        <f>G2*C2</f>
        <v>1.5795000000000003</v>
      </c>
      <c r="I2" s="1" t="s">
        <v>25</v>
      </c>
    </row>
    <row r="3" spans="1:10" x14ac:dyDescent="0.3">
      <c r="A3" s="3">
        <v>2</v>
      </c>
      <c r="B3" s="1" t="s">
        <v>101</v>
      </c>
      <c r="C3" s="1">
        <v>3</v>
      </c>
      <c r="D3" s="36">
        <f t="shared" ref="D3:D4" si="0">0.45*0.45</f>
        <v>0.20250000000000001</v>
      </c>
      <c r="E3" s="36"/>
      <c r="F3" s="1">
        <v>2.7</v>
      </c>
      <c r="G3" s="1">
        <f t="shared" ref="G3:G15" si="1">F3*D3</f>
        <v>0.54675000000000007</v>
      </c>
      <c r="H3" s="1">
        <f t="shared" ref="H3:H15" si="2">G3*C3</f>
        <v>1.6402500000000002</v>
      </c>
      <c r="I3" s="1" t="s">
        <v>25</v>
      </c>
    </row>
    <row r="4" spans="1:10" x14ac:dyDescent="0.3">
      <c r="A4" s="3">
        <v>3</v>
      </c>
      <c r="B4" s="1" t="s">
        <v>101</v>
      </c>
      <c r="C4" s="1">
        <v>3</v>
      </c>
      <c r="D4" s="36">
        <f t="shared" si="0"/>
        <v>0.20250000000000001</v>
      </c>
      <c r="E4" s="36"/>
      <c r="F4" s="1">
        <v>2.7</v>
      </c>
      <c r="G4" s="1">
        <f t="shared" si="1"/>
        <v>0.54675000000000007</v>
      </c>
      <c r="H4" s="1">
        <f t="shared" si="2"/>
        <v>1.6402500000000002</v>
      </c>
      <c r="I4" s="1" t="s">
        <v>25</v>
      </c>
    </row>
    <row r="5" spans="1:10" x14ac:dyDescent="0.3">
      <c r="A5" s="3">
        <v>4</v>
      </c>
      <c r="B5" s="1" t="s">
        <v>101</v>
      </c>
      <c r="C5" s="1">
        <v>3</v>
      </c>
      <c r="D5" s="36">
        <f>0.4*0.4</f>
        <v>0.16000000000000003</v>
      </c>
      <c r="E5" s="36"/>
      <c r="F5" s="1">
        <v>2.2999999999999998</v>
      </c>
      <c r="G5" s="1">
        <f t="shared" si="1"/>
        <v>0.36800000000000005</v>
      </c>
      <c r="H5" s="1">
        <f t="shared" si="2"/>
        <v>1.1040000000000001</v>
      </c>
      <c r="I5" s="1" t="s">
        <v>25</v>
      </c>
    </row>
    <row r="6" spans="1:10" x14ac:dyDescent="0.3">
      <c r="A6" s="3">
        <v>5</v>
      </c>
      <c r="B6" s="1" t="s">
        <v>102</v>
      </c>
      <c r="C6" s="1">
        <v>1</v>
      </c>
      <c r="D6" s="36">
        <f>0.45*0.45</f>
        <v>0.20250000000000001</v>
      </c>
      <c r="E6" s="36"/>
      <c r="F6" s="1">
        <v>2.6</v>
      </c>
      <c r="G6" s="1">
        <f t="shared" si="1"/>
        <v>0.52650000000000008</v>
      </c>
      <c r="H6" s="1">
        <f t="shared" si="2"/>
        <v>0.52650000000000008</v>
      </c>
      <c r="I6" s="1" t="s">
        <v>25</v>
      </c>
    </row>
    <row r="7" spans="1:10" ht="22.2" customHeight="1" x14ac:dyDescent="0.3">
      <c r="A7" s="3">
        <v>6</v>
      </c>
      <c r="B7" s="1" t="s">
        <v>102</v>
      </c>
      <c r="C7" s="1">
        <v>1</v>
      </c>
      <c r="D7" s="36">
        <f t="shared" ref="D7:D8" si="3">0.45*0.45</f>
        <v>0.20250000000000001</v>
      </c>
      <c r="E7" s="36"/>
      <c r="F7" s="1">
        <v>2.7</v>
      </c>
      <c r="G7" s="1">
        <f t="shared" si="1"/>
        <v>0.54675000000000007</v>
      </c>
      <c r="H7" s="1">
        <f t="shared" si="2"/>
        <v>0.54675000000000007</v>
      </c>
      <c r="I7" s="1" t="s">
        <v>25</v>
      </c>
    </row>
    <row r="8" spans="1:10" x14ac:dyDescent="0.3">
      <c r="A8" s="3">
        <v>7</v>
      </c>
      <c r="B8" s="1" t="s">
        <v>102</v>
      </c>
      <c r="C8" s="1">
        <v>1</v>
      </c>
      <c r="D8" s="36">
        <f t="shared" si="3"/>
        <v>0.20250000000000001</v>
      </c>
      <c r="E8" s="36"/>
      <c r="F8" s="1">
        <v>2.7</v>
      </c>
      <c r="G8" s="1">
        <f t="shared" si="1"/>
        <v>0.54675000000000007</v>
      </c>
      <c r="H8" s="1">
        <f t="shared" si="2"/>
        <v>0.54675000000000007</v>
      </c>
      <c r="I8" s="1" t="s">
        <v>25</v>
      </c>
    </row>
    <row r="9" spans="1:10" x14ac:dyDescent="0.3">
      <c r="A9" s="3">
        <v>8</v>
      </c>
      <c r="B9" s="1" t="s">
        <v>102</v>
      </c>
      <c r="C9" s="1">
        <v>1</v>
      </c>
      <c r="D9" s="36">
        <f>0.4*0.4</f>
        <v>0.16000000000000003</v>
      </c>
      <c r="E9" s="36"/>
      <c r="F9" s="1">
        <v>2.2999999999999998</v>
      </c>
      <c r="G9" s="1">
        <f t="shared" si="1"/>
        <v>0.36800000000000005</v>
      </c>
      <c r="H9" s="1">
        <f t="shared" si="2"/>
        <v>0.36800000000000005</v>
      </c>
      <c r="I9" s="1" t="s">
        <v>25</v>
      </c>
    </row>
    <row r="10" spans="1:10" x14ac:dyDescent="0.3">
      <c r="A10" s="3">
        <v>9</v>
      </c>
      <c r="B10" s="1" t="s">
        <v>103</v>
      </c>
      <c r="C10" s="1">
        <v>2</v>
      </c>
      <c r="D10" s="36">
        <f>0.45*0.45</f>
        <v>0.20250000000000001</v>
      </c>
      <c r="E10" s="36"/>
      <c r="F10" s="1">
        <v>2.5499999999999998</v>
      </c>
      <c r="G10" s="1">
        <f t="shared" si="1"/>
        <v>0.51637500000000003</v>
      </c>
      <c r="H10" s="1">
        <f t="shared" si="2"/>
        <v>1.0327500000000001</v>
      </c>
      <c r="I10" s="1" t="s">
        <v>25</v>
      </c>
    </row>
    <row r="11" spans="1:10" x14ac:dyDescent="0.3">
      <c r="A11" s="3">
        <v>10</v>
      </c>
      <c r="B11" s="1" t="s">
        <v>103</v>
      </c>
      <c r="C11" s="1">
        <v>2</v>
      </c>
      <c r="D11" s="36">
        <f>0.45*0.45</f>
        <v>0.20250000000000001</v>
      </c>
      <c r="E11" s="36"/>
      <c r="F11" s="1">
        <v>2.65</v>
      </c>
      <c r="G11" s="1">
        <f t="shared" si="1"/>
        <v>0.53662500000000002</v>
      </c>
      <c r="H11" s="1">
        <f t="shared" si="2"/>
        <v>1.07325</v>
      </c>
      <c r="I11" s="1" t="s">
        <v>25</v>
      </c>
    </row>
    <row r="12" spans="1:10" x14ac:dyDescent="0.3">
      <c r="A12" s="3">
        <v>11</v>
      </c>
      <c r="B12" s="1" t="s">
        <v>104</v>
      </c>
      <c r="C12" s="1">
        <v>1</v>
      </c>
      <c r="D12" s="36">
        <f t="shared" ref="D12:D15" si="4">0.45*0.45</f>
        <v>0.20250000000000001</v>
      </c>
      <c r="E12" s="36"/>
      <c r="F12" s="1">
        <v>2.5499999999999998</v>
      </c>
      <c r="G12" s="1">
        <f t="shared" si="1"/>
        <v>0.51637500000000003</v>
      </c>
      <c r="H12" s="1">
        <f t="shared" si="2"/>
        <v>0.51637500000000003</v>
      </c>
      <c r="I12" s="1" t="s">
        <v>25</v>
      </c>
    </row>
    <row r="13" spans="1:10" x14ac:dyDescent="0.3">
      <c r="A13" s="3">
        <v>12</v>
      </c>
      <c r="B13" s="1" t="s">
        <v>104</v>
      </c>
      <c r="C13" s="1">
        <v>1</v>
      </c>
      <c r="D13" s="36">
        <f t="shared" si="4"/>
        <v>0.20250000000000001</v>
      </c>
      <c r="E13" s="36"/>
      <c r="F13" s="1">
        <v>2.65</v>
      </c>
      <c r="G13" s="1">
        <f t="shared" si="1"/>
        <v>0.53662500000000002</v>
      </c>
      <c r="H13" s="1">
        <f t="shared" si="2"/>
        <v>0.53662500000000002</v>
      </c>
      <c r="I13" s="1" t="s">
        <v>25</v>
      </c>
    </row>
    <row r="14" spans="1:10" x14ac:dyDescent="0.3">
      <c r="A14" s="3">
        <v>13</v>
      </c>
      <c r="B14" s="1" t="s">
        <v>105</v>
      </c>
      <c r="C14" s="1">
        <v>1</v>
      </c>
      <c r="D14" s="36">
        <f t="shared" si="4"/>
        <v>0.20250000000000001</v>
      </c>
      <c r="E14" s="36"/>
      <c r="F14" s="1">
        <v>2.5499999999999998</v>
      </c>
      <c r="G14" s="1">
        <f t="shared" si="1"/>
        <v>0.51637500000000003</v>
      </c>
      <c r="H14" s="1">
        <f t="shared" si="2"/>
        <v>0.51637500000000003</v>
      </c>
      <c r="I14" s="1" t="s">
        <v>25</v>
      </c>
    </row>
    <row r="15" spans="1:10" x14ac:dyDescent="0.3">
      <c r="A15" s="3">
        <v>14</v>
      </c>
      <c r="B15" s="1" t="s">
        <v>105</v>
      </c>
      <c r="C15" s="1">
        <v>1</v>
      </c>
      <c r="D15" s="36">
        <f t="shared" si="4"/>
        <v>0.20250000000000001</v>
      </c>
      <c r="E15" s="36"/>
      <c r="F15" s="1">
        <v>2.65</v>
      </c>
      <c r="G15" s="1">
        <f t="shared" si="1"/>
        <v>0.53662500000000002</v>
      </c>
      <c r="H15" s="1">
        <f t="shared" si="2"/>
        <v>0.53662500000000002</v>
      </c>
      <c r="I15" s="1" t="s">
        <v>25</v>
      </c>
    </row>
    <row r="16" spans="1:10" x14ac:dyDescent="0.3">
      <c r="B16" s="1" t="s">
        <v>23</v>
      </c>
      <c r="H16" s="6">
        <f>SUM(H2:H15)</f>
        <v>12.164000000000003</v>
      </c>
      <c r="I16" s="6" t="s">
        <v>25</v>
      </c>
    </row>
    <row r="40" spans="5:5" x14ac:dyDescent="0.3">
      <c r="E40" s="35"/>
    </row>
    <row r="41" spans="5:5" x14ac:dyDescent="0.3">
      <c r="E41" s="35"/>
    </row>
    <row r="42" spans="5:5" x14ac:dyDescent="0.3">
      <c r="E42" s="35"/>
    </row>
    <row r="43" spans="5:5" x14ac:dyDescent="0.3">
      <c r="E43" s="35"/>
    </row>
    <row r="50" spans="6:8" x14ac:dyDescent="0.3">
      <c r="F50" s="36"/>
      <c r="G50" s="36"/>
      <c r="H50" s="36"/>
    </row>
  </sheetData>
  <mergeCells count="17">
    <mergeCell ref="D12:E12"/>
    <mergeCell ref="D1:E1"/>
    <mergeCell ref="D2:E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3:E13"/>
    <mergeCell ref="D14:E14"/>
    <mergeCell ref="D15:E15"/>
    <mergeCell ref="E40:E43"/>
    <mergeCell ref="F50:H50"/>
  </mergeCell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2AF54D-ABDA-41AA-885B-86861BDC340D}">
  <dimension ref="A1:I47"/>
  <sheetViews>
    <sheetView rightToLeft="1" zoomScale="88" zoomScaleNormal="88" workbookViewId="0">
      <selection activeCell="E18" sqref="E18"/>
    </sheetView>
  </sheetViews>
  <sheetFormatPr defaultColWidth="17.5546875" defaultRowHeight="21.6" x14ac:dyDescent="0.3"/>
  <cols>
    <col min="1" max="1" width="11.5546875" style="3" customWidth="1"/>
    <col min="2" max="2" width="41.6640625" style="1" customWidth="1"/>
    <col min="3" max="3" width="12.33203125" style="1" customWidth="1"/>
    <col min="4" max="4" width="13.88671875" style="1" customWidth="1"/>
    <col min="5" max="5" width="14.77734375" style="2" customWidth="1"/>
    <col min="6" max="6" width="23.5546875" style="1" customWidth="1"/>
    <col min="7" max="7" width="13.109375" style="1" customWidth="1"/>
    <col min="8" max="8" width="12" style="1" customWidth="1"/>
    <col min="9" max="9" width="39.77734375" style="1" customWidth="1"/>
    <col min="10" max="16384" width="17.5546875" style="1"/>
  </cols>
  <sheetData>
    <row r="1" spans="1:9" x14ac:dyDescent="0.3">
      <c r="A1" s="3" t="s">
        <v>2</v>
      </c>
      <c r="B1" s="4" t="s">
        <v>3</v>
      </c>
      <c r="C1" s="4" t="s">
        <v>4</v>
      </c>
      <c r="D1" s="4" t="s">
        <v>5</v>
      </c>
      <c r="E1" s="4" t="s">
        <v>30</v>
      </c>
      <c r="F1" s="4" t="s">
        <v>8</v>
      </c>
      <c r="G1" s="4" t="s">
        <v>9</v>
      </c>
      <c r="H1" s="4" t="s">
        <v>10</v>
      </c>
      <c r="I1" s="4" t="s">
        <v>11</v>
      </c>
    </row>
    <row r="2" spans="1:9" x14ac:dyDescent="0.3">
      <c r="A2" s="3">
        <v>1</v>
      </c>
      <c r="B2" s="1" t="s">
        <v>107</v>
      </c>
      <c r="C2" s="1">
        <v>18</v>
      </c>
      <c r="D2" s="1">
        <v>11.1</v>
      </c>
      <c r="E2" s="1">
        <v>2</v>
      </c>
      <c r="F2" s="1">
        <f t="shared" ref="F2:F8" si="0">E2*D2</f>
        <v>22.2</v>
      </c>
      <c r="G2" s="1">
        <f t="shared" ref="G2:G8" si="1">F2*C2</f>
        <v>399.59999999999997</v>
      </c>
      <c r="H2" s="1" t="s">
        <v>83</v>
      </c>
    </row>
    <row r="3" spans="1:9" x14ac:dyDescent="0.3">
      <c r="A3" s="3">
        <v>2</v>
      </c>
      <c r="B3" s="1" t="s">
        <v>109</v>
      </c>
      <c r="C3" s="1">
        <v>6</v>
      </c>
      <c r="D3" s="1">
        <v>3.7</v>
      </c>
      <c r="E3" s="1">
        <v>2</v>
      </c>
      <c r="F3" s="1">
        <f t="shared" si="0"/>
        <v>7.4</v>
      </c>
      <c r="G3" s="1">
        <f t="shared" si="1"/>
        <v>44.400000000000006</v>
      </c>
      <c r="H3" s="1" t="s">
        <v>83</v>
      </c>
    </row>
    <row r="4" spans="1:9" x14ac:dyDescent="0.3">
      <c r="A4" s="3">
        <v>3</v>
      </c>
      <c r="B4" s="1" t="s">
        <v>108</v>
      </c>
      <c r="C4" s="1">
        <v>18</v>
      </c>
      <c r="D4" s="1">
        <v>11.05</v>
      </c>
      <c r="E4" s="1">
        <v>2</v>
      </c>
      <c r="F4" s="1">
        <f t="shared" si="0"/>
        <v>22.1</v>
      </c>
      <c r="G4" s="1">
        <f t="shared" si="1"/>
        <v>397.8</v>
      </c>
      <c r="H4" s="1" t="s">
        <v>83</v>
      </c>
    </row>
    <row r="5" spans="1:9" x14ac:dyDescent="0.3">
      <c r="A5" s="3">
        <v>4</v>
      </c>
      <c r="B5" s="1" t="s">
        <v>110</v>
      </c>
      <c r="C5" s="1">
        <v>18</v>
      </c>
      <c r="D5" s="1">
        <v>8.3000000000000007</v>
      </c>
      <c r="E5" s="1">
        <v>2</v>
      </c>
      <c r="F5" s="1">
        <f t="shared" si="0"/>
        <v>16.600000000000001</v>
      </c>
      <c r="G5" s="1">
        <f t="shared" si="1"/>
        <v>298.8</v>
      </c>
      <c r="H5" s="1" t="s">
        <v>83</v>
      </c>
    </row>
    <row r="6" spans="1:9" x14ac:dyDescent="0.3">
      <c r="A6" s="3">
        <v>5</v>
      </c>
      <c r="B6" s="1" t="s">
        <v>111</v>
      </c>
      <c r="C6" s="1">
        <v>18</v>
      </c>
      <c r="D6" s="1">
        <v>7.85</v>
      </c>
      <c r="E6" s="1">
        <v>2</v>
      </c>
      <c r="F6" s="1">
        <f t="shared" si="0"/>
        <v>15.7</v>
      </c>
      <c r="G6" s="1">
        <f t="shared" si="1"/>
        <v>282.59999999999997</v>
      </c>
      <c r="H6" s="1" t="s">
        <v>83</v>
      </c>
    </row>
    <row r="7" spans="1:9" ht="22.2" customHeight="1" x14ac:dyDescent="0.3">
      <c r="A7" s="3">
        <v>6</v>
      </c>
      <c r="B7" s="1" t="s">
        <v>112</v>
      </c>
      <c r="C7" s="1">
        <v>18</v>
      </c>
      <c r="D7" s="1">
        <v>8</v>
      </c>
      <c r="E7" s="1">
        <v>2</v>
      </c>
      <c r="F7" s="1">
        <f t="shared" si="0"/>
        <v>16</v>
      </c>
      <c r="G7" s="1">
        <f t="shared" si="1"/>
        <v>288</v>
      </c>
      <c r="H7" s="1" t="s">
        <v>83</v>
      </c>
    </row>
    <row r="8" spans="1:9" x14ac:dyDescent="0.3">
      <c r="A8" s="3">
        <v>7</v>
      </c>
      <c r="B8" s="1" t="s">
        <v>113</v>
      </c>
      <c r="C8" s="1">
        <v>24</v>
      </c>
      <c r="D8" s="1">
        <v>3.7</v>
      </c>
      <c r="E8" s="2">
        <v>2</v>
      </c>
      <c r="F8" s="1">
        <f t="shared" si="0"/>
        <v>7.4</v>
      </c>
      <c r="G8" s="1">
        <f t="shared" si="1"/>
        <v>177.60000000000002</v>
      </c>
      <c r="H8" s="1" t="s">
        <v>83</v>
      </c>
    </row>
    <row r="9" spans="1:9" x14ac:dyDescent="0.3">
      <c r="A9" s="3">
        <v>8</v>
      </c>
      <c r="B9" s="1" t="s">
        <v>23</v>
      </c>
      <c r="G9" s="6">
        <f>SUM(G2:G8)</f>
        <v>1888.7999999999997</v>
      </c>
      <c r="H9" s="6" t="s">
        <v>83</v>
      </c>
    </row>
    <row r="10" spans="1:9" x14ac:dyDescent="0.3">
      <c r="A10" s="3">
        <v>9</v>
      </c>
    </row>
    <row r="11" spans="1:9" x14ac:dyDescent="0.3">
      <c r="A11" s="3">
        <v>10</v>
      </c>
    </row>
    <row r="12" spans="1:9" x14ac:dyDescent="0.3">
      <c r="A12" s="3">
        <v>11</v>
      </c>
    </row>
    <row r="13" spans="1:9" x14ac:dyDescent="0.3">
      <c r="A13" s="3">
        <v>12</v>
      </c>
    </row>
    <row r="14" spans="1:9" x14ac:dyDescent="0.3">
      <c r="A14" s="3">
        <v>13</v>
      </c>
    </row>
    <row r="15" spans="1:9" x14ac:dyDescent="0.3">
      <c r="A15" s="3">
        <v>14</v>
      </c>
    </row>
    <row r="16" spans="1:9" x14ac:dyDescent="0.3">
      <c r="A16" s="3">
        <v>15</v>
      </c>
    </row>
    <row r="17" spans="1:1" x14ac:dyDescent="0.3">
      <c r="A17" s="3">
        <v>16</v>
      </c>
    </row>
    <row r="18" spans="1:1" x14ac:dyDescent="0.3">
      <c r="A18" s="3">
        <v>17</v>
      </c>
    </row>
    <row r="37" spans="5:7" x14ac:dyDescent="0.3">
      <c r="E37" s="35"/>
    </row>
    <row r="38" spans="5:7" x14ac:dyDescent="0.3">
      <c r="E38" s="35"/>
    </row>
    <row r="39" spans="5:7" x14ac:dyDescent="0.3">
      <c r="E39" s="35"/>
    </row>
    <row r="40" spans="5:7" x14ac:dyDescent="0.3">
      <c r="E40" s="35"/>
    </row>
    <row r="47" spans="5:7" x14ac:dyDescent="0.3">
      <c r="F47" s="36"/>
      <c r="G47" s="36"/>
    </row>
  </sheetData>
  <mergeCells count="2">
    <mergeCell ref="E37:E40"/>
    <mergeCell ref="F47:G47"/>
  </mergeCells>
  <phoneticPr fontId="2" type="noConversion"/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E1545-791E-4EB1-9789-BCD5792C58AA}">
  <dimension ref="A1:I47"/>
  <sheetViews>
    <sheetView rightToLeft="1" zoomScale="88" zoomScaleNormal="88" workbookViewId="0">
      <selection activeCell="D12" sqref="D12"/>
    </sheetView>
  </sheetViews>
  <sheetFormatPr defaultColWidth="17.5546875" defaultRowHeight="21.6" x14ac:dyDescent="0.3"/>
  <cols>
    <col min="1" max="1" width="11.5546875" style="3" customWidth="1"/>
    <col min="2" max="2" width="41.6640625" style="1" customWidth="1"/>
    <col min="3" max="3" width="12.33203125" style="1" customWidth="1"/>
    <col min="4" max="4" width="13.88671875" style="1" customWidth="1"/>
    <col min="5" max="5" width="14.77734375" style="2" customWidth="1"/>
    <col min="6" max="6" width="23.5546875" style="1" customWidth="1"/>
    <col min="7" max="7" width="13.109375" style="1" customWidth="1"/>
    <col min="8" max="8" width="12" style="1" customWidth="1"/>
    <col min="9" max="9" width="39.77734375" style="1" customWidth="1"/>
    <col min="10" max="16384" width="17.5546875" style="1"/>
  </cols>
  <sheetData>
    <row r="1" spans="1:9" x14ac:dyDescent="0.3">
      <c r="A1" s="3" t="s">
        <v>2</v>
      </c>
      <c r="B1" s="4" t="s">
        <v>3</v>
      </c>
      <c r="C1" s="4" t="s">
        <v>4</v>
      </c>
      <c r="D1" s="4" t="s">
        <v>5</v>
      </c>
      <c r="E1" s="4" t="s">
        <v>30</v>
      </c>
      <c r="F1" s="4" t="s">
        <v>8</v>
      </c>
      <c r="G1" s="4" t="s">
        <v>9</v>
      </c>
      <c r="H1" s="4" t="s">
        <v>10</v>
      </c>
      <c r="I1" s="4" t="s">
        <v>11</v>
      </c>
    </row>
    <row r="2" spans="1:9" x14ac:dyDescent="0.3">
      <c r="A2" s="3">
        <v>1</v>
      </c>
      <c r="B2" s="1" t="s">
        <v>114</v>
      </c>
      <c r="C2" s="1">
        <f>78*3</f>
        <v>234</v>
      </c>
      <c r="D2" s="1">
        <v>1.61</v>
      </c>
      <c r="E2" s="1">
        <v>0.62</v>
      </c>
      <c r="F2" s="1">
        <f t="shared" ref="F2:F8" si="0">E2*D2</f>
        <v>0.99820000000000009</v>
      </c>
      <c r="G2" s="1">
        <f t="shared" ref="G2:G8" si="1">F2*C2</f>
        <v>233.57880000000003</v>
      </c>
      <c r="H2" s="1" t="s">
        <v>83</v>
      </c>
    </row>
    <row r="3" spans="1:9" x14ac:dyDescent="0.3">
      <c r="A3" s="3">
        <v>2</v>
      </c>
      <c r="B3" s="1" t="s">
        <v>115</v>
      </c>
      <c r="C3" s="1">
        <v>24</v>
      </c>
      <c r="D3" s="1">
        <v>1.61</v>
      </c>
      <c r="E3" s="1">
        <v>0.62</v>
      </c>
      <c r="F3" s="1">
        <f t="shared" si="0"/>
        <v>0.99820000000000009</v>
      </c>
      <c r="G3" s="1">
        <f t="shared" si="1"/>
        <v>23.956800000000001</v>
      </c>
      <c r="H3" s="1" t="s">
        <v>83</v>
      </c>
    </row>
    <row r="4" spans="1:9" x14ac:dyDescent="0.3">
      <c r="A4" s="3">
        <v>3</v>
      </c>
      <c r="B4" s="1" t="s">
        <v>29</v>
      </c>
      <c r="C4" s="1">
        <f>133*3</f>
        <v>399</v>
      </c>
      <c r="D4" s="1">
        <v>1.71</v>
      </c>
      <c r="E4" s="1">
        <v>0.62</v>
      </c>
      <c r="F4" s="1">
        <f t="shared" si="0"/>
        <v>1.0602</v>
      </c>
      <c r="G4" s="1">
        <f t="shared" si="1"/>
        <v>423.01980000000003</v>
      </c>
      <c r="H4" s="1" t="s">
        <v>83</v>
      </c>
    </row>
    <row r="5" spans="1:9" x14ac:dyDescent="0.3">
      <c r="A5" s="3">
        <v>4</v>
      </c>
      <c r="B5" s="1" t="s">
        <v>116</v>
      </c>
      <c r="C5" s="1">
        <f>46*3</f>
        <v>138</v>
      </c>
      <c r="D5" s="1">
        <v>1.61</v>
      </c>
      <c r="E5" s="1">
        <v>0.62</v>
      </c>
      <c r="F5" s="1">
        <f t="shared" si="0"/>
        <v>0.99820000000000009</v>
      </c>
      <c r="G5" s="1">
        <f t="shared" si="1"/>
        <v>137.75160000000002</v>
      </c>
      <c r="H5" s="1" t="s">
        <v>83</v>
      </c>
    </row>
    <row r="6" spans="1:9" x14ac:dyDescent="0.3">
      <c r="A6" s="3">
        <v>5</v>
      </c>
      <c r="B6" s="1" t="s">
        <v>117</v>
      </c>
      <c r="C6" s="1">
        <f>56*3</f>
        <v>168</v>
      </c>
      <c r="D6" s="1">
        <v>1.61</v>
      </c>
      <c r="E6" s="1">
        <v>0.62</v>
      </c>
      <c r="F6" s="1">
        <f t="shared" si="0"/>
        <v>0.99820000000000009</v>
      </c>
      <c r="G6" s="1">
        <f t="shared" si="1"/>
        <v>167.69760000000002</v>
      </c>
      <c r="H6" s="1" t="s">
        <v>83</v>
      </c>
    </row>
    <row r="7" spans="1:9" ht="22.2" customHeight="1" x14ac:dyDescent="0.3">
      <c r="A7" s="3">
        <v>6</v>
      </c>
      <c r="B7" s="1" t="s">
        <v>118</v>
      </c>
      <c r="C7" s="1">
        <f>72*3</f>
        <v>216</v>
      </c>
      <c r="D7" s="1">
        <v>1.61</v>
      </c>
      <c r="E7" s="1">
        <v>0.62</v>
      </c>
      <c r="F7" s="1">
        <f t="shared" si="0"/>
        <v>0.99820000000000009</v>
      </c>
      <c r="G7" s="1">
        <f t="shared" si="1"/>
        <v>215.61120000000003</v>
      </c>
      <c r="H7" s="1" t="s">
        <v>83</v>
      </c>
    </row>
    <row r="8" spans="1:9" x14ac:dyDescent="0.3">
      <c r="A8" s="3">
        <v>7</v>
      </c>
      <c r="B8" s="1" t="s">
        <v>113</v>
      </c>
      <c r="C8" s="1">
        <v>68</v>
      </c>
      <c r="D8" s="1">
        <v>1.41</v>
      </c>
      <c r="E8" s="2">
        <v>0.62</v>
      </c>
      <c r="F8" s="1">
        <f t="shared" si="0"/>
        <v>0.87419999999999998</v>
      </c>
      <c r="G8" s="1">
        <f t="shared" si="1"/>
        <v>59.445599999999999</v>
      </c>
      <c r="H8" s="1" t="s">
        <v>83</v>
      </c>
    </row>
    <row r="9" spans="1:9" x14ac:dyDescent="0.3">
      <c r="A9" s="3">
        <v>8</v>
      </c>
      <c r="B9" s="1" t="s">
        <v>23</v>
      </c>
      <c r="G9" s="6">
        <f>SUM(G2:G8)</f>
        <v>1261.0614000000003</v>
      </c>
      <c r="H9" s="6" t="s">
        <v>83</v>
      </c>
    </row>
    <row r="10" spans="1:9" x14ac:dyDescent="0.3">
      <c r="A10" s="3">
        <v>9</v>
      </c>
    </row>
    <row r="11" spans="1:9" x14ac:dyDescent="0.3">
      <c r="A11" s="3">
        <v>10</v>
      </c>
    </row>
    <row r="12" spans="1:9" x14ac:dyDescent="0.3">
      <c r="A12" s="3">
        <v>11</v>
      </c>
    </row>
    <row r="13" spans="1:9" x14ac:dyDescent="0.3">
      <c r="A13" s="3">
        <v>12</v>
      </c>
    </row>
    <row r="14" spans="1:9" x14ac:dyDescent="0.3">
      <c r="A14" s="3">
        <v>13</v>
      </c>
    </row>
    <row r="15" spans="1:9" x14ac:dyDescent="0.3">
      <c r="A15" s="3">
        <v>14</v>
      </c>
    </row>
    <row r="16" spans="1:9" x14ac:dyDescent="0.3">
      <c r="A16" s="3">
        <v>15</v>
      </c>
    </row>
    <row r="17" spans="1:1" x14ac:dyDescent="0.3">
      <c r="A17" s="3">
        <v>16</v>
      </c>
    </row>
    <row r="18" spans="1:1" x14ac:dyDescent="0.3">
      <c r="A18" s="3">
        <v>17</v>
      </c>
    </row>
    <row r="37" spans="5:7" x14ac:dyDescent="0.3">
      <c r="E37" s="35"/>
    </row>
    <row r="38" spans="5:7" x14ac:dyDescent="0.3">
      <c r="E38" s="35"/>
    </row>
    <row r="39" spans="5:7" x14ac:dyDescent="0.3">
      <c r="E39" s="35"/>
    </row>
    <row r="40" spans="5:7" x14ac:dyDescent="0.3">
      <c r="E40" s="35"/>
    </row>
    <row r="47" spans="5:7" x14ac:dyDescent="0.3">
      <c r="F47" s="36"/>
      <c r="G47" s="36"/>
    </row>
  </sheetData>
  <mergeCells count="2">
    <mergeCell ref="E37:E40"/>
    <mergeCell ref="F47:G47"/>
  </mergeCells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94B913-640E-4533-B2AE-6F8020BAFCF3}">
  <dimension ref="A1:H22"/>
  <sheetViews>
    <sheetView rightToLeft="1" zoomScale="88" zoomScaleNormal="88" workbookViewId="0">
      <selection activeCell="F7" sqref="F7"/>
    </sheetView>
  </sheetViews>
  <sheetFormatPr defaultColWidth="17.5546875" defaultRowHeight="21.6" x14ac:dyDescent="0.3"/>
  <cols>
    <col min="1" max="1" width="11.5546875" style="3" customWidth="1"/>
    <col min="2" max="2" width="41.6640625" style="1" customWidth="1"/>
    <col min="3" max="3" width="12.33203125" style="1" customWidth="1"/>
    <col min="4" max="4" width="13.109375" style="1" customWidth="1"/>
    <col min="5" max="5" width="12" style="1" customWidth="1"/>
    <col min="6" max="6" width="39.77734375" style="1" customWidth="1"/>
    <col min="7" max="16384" width="17.5546875" style="1"/>
  </cols>
  <sheetData>
    <row r="1" spans="1:8" x14ac:dyDescent="0.3">
      <c r="A1" s="3" t="s">
        <v>2</v>
      </c>
      <c r="B1" s="4" t="s">
        <v>3</v>
      </c>
      <c r="C1" s="4" t="s">
        <v>121</v>
      </c>
      <c r="D1" s="4" t="s">
        <v>122</v>
      </c>
      <c r="E1" s="4" t="s">
        <v>10</v>
      </c>
      <c r="F1" s="4" t="s">
        <v>11</v>
      </c>
    </row>
    <row r="2" spans="1:8" x14ac:dyDescent="0.3">
      <c r="A2" s="3">
        <v>1</v>
      </c>
      <c r="B2" s="1" t="s">
        <v>119</v>
      </c>
      <c r="C2" s="1">
        <v>18</v>
      </c>
      <c r="D2" s="1">
        <f>13.2+10.5+6.6+10.5+0</f>
        <v>40.799999999999997</v>
      </c>
      <c r="E2" s="1" t="s">
        <v>83</v>
      </c>
      <c r="G2" s="6">
        <v>16</v>
      </c>
      <c r="H2" s="6">
        <f>SUM(D5,D7,D11,D14,D17,D21)</f>
        <v>636.58000000000004</v>
      </c>
    </row>
    <row r="3" spans="1:8" x14ac:dyDescent="0.3">
      <c r="A3" s="3">
        <v>2</v>
      </c>
      <c r="B3" s="1" t="s">
        <v>119</v>
      </c>
      <c r="C3" s="1">
        <v>22</v>
      </c>
      <c r="D3" s="1">
        <f>36+27+5.7+36+27+8.94</f>
        <v>140.63999999999999</v>
      </c>
      <c r="E3" s="1" t="s">
        <v>83</v>
      </c>
      <c r="G3" s="6">
        <v>18</v>
      </c>
      <c r="H3" s="6">
        <f>SUM(D2,D6,D15,D18)</f>
        <v>200.7</v>
      </c>
    </row>
    <row r="4" spans="1:8" x14ac:dyDescent="0.3">
      <c r="A4" s="3">
        <v>3</v>
      </c>
      <c r="B4" s="1" t="s">
        <v>119</v>
      </c>
      <c r="C4" s="1">
        <v>20</v>
      </c>
      <c r="D4" s="1">
        <f>9.64+0</f>
        <v>9.64</v>
      </c>
      <c r="E4" s="1" t="s">
        <v>83</v>
      </c>
      <c r="G4" s="6">
        <v>20</v>
      </c>
      <c r="H4" s="6">
        <f>SUM(D4,D8,D12,D16,D19)</f>
        <v>154.46</v>
      </c>
    </row>
    <row r="5" spans="1:8" x14ac:dyDescent="0.3">
      <c r="A5" s="3">
        <v>4</v>
      </c>
      <c r="B5" s="1" t="s">
        <v>119</v>
      </c>
      <c r="C5" s="1">
        <v>16</v>
      </c>
      <c r="D5" s="1">
        <f>24+52+9.1+24+52+17.3+8.3+52</f>
        <v>238.70000000000002</v>
      </c>
      <c r="E5" s="1" t="s">
        <v>83</v>
      </c>
      <c r="G5" s="6">
        <v>22</v>
      </c>
      <c r="H5" s="6">
        <f>SUM(D3,D9,D13,D20)</f>
        <v>411.32</v>
      </c>
    </row>
    <row r="6" spans="1:8" x14ac:dyDescent="0.3">
      <c r="A6" s="3">
        <v>5</v>
      </c>
      <c r="B6" s="1" t="s">
        <v>120</v>
      </c>
      <c r="C6" s="1">
        <v>18</v>
      </c>
      <c r="D6" s="1">
        <f>6.5+6.6+3.3+0</f>
        <v>16.399999999999999</v>
      </c>
      <c r="E6" s="1" t="s">
        <v>83</v>
      </c>
      <c r="G6" s="6">
        <v>25</v>
      </c>
      <c r="H6" s="6">
        <f>SUM(D10)</f>
        <v>29</v>
      </c>
    </row>
    <row r="7" spans="1:8" ht="22.2" customHeight="1" x14ac:dyDescent="0.3">
      <c r="A7" s="3">
        <v>6</v>
      </c>
      <c r="B7" s="1" t="s">
        <v>120</v>
      </c>
      <c r="C7" s="1">
        <v>16</v>
      </c>
      <c r="D7" s="1">
        <f>7.1+0</f>
        <v>7.1</v>
      </c>
      <c r="E7" s="1" t="s">
        <v>83</v>
      </c>
    </row>
    <row r="8" spans="1:8" x14ac:dyDescent="0.3">
      <c r="A8" s="3">
        <v>7</v>
      </c>
      <c r="B8" s="1" t="s">
        <v>120</v>
      </c>
      <c r="C8" s="1">
        <v>20</v>
      </c>
      <c r="D8" s="1">
        <f>10+9.6+15+82+0</f>
        <v>116.6</v>
      </c>
      <c r="E8" s="1" t="s">
        <v>83</v>
      </c>
    </row>
    <row r="9" spans="1:8" x14ac:dyDescent="0.3">
      <c r="A9" s="3">
        <v>8</v>
      </c>
      <c r="B9" s="1" t="s">
        <v>120</v>
      </c>
      <c r="C9" s="1">
        <v>22</v>
      </c>
      <c r="D9" s="1">
        <f>47.68+56+16+48+36+16+24+0</f>
        <v>243.68</v>
      </c>
      <c r="E9" s="1" t="s">
        <v>83</v>
      </c>
    </row>
    <row r="10" spans="1:8" x14ac:dyDescent="0.3">
      <c r="A10" s="3">
        <v>9</v>
      </c>
      <c r="B10" s="1" t="s">
        <v>120</v>
      </c>
      <c r="C10" s="1">
        <v>25</v>
      </c>
      <c r="D10" s="1">
        <f>29</f>
        <v>29</v>
      </c>
      <c r="E10" s="1" t="s">
        <v>83</v>
      </c>
    </row>
    <row r="11" spans="1:8" x14ac:dyDescent="0.3">
      <c r="A11" s="3">
        <v>10</v>
      </c>
      <c r="B11" s="1" t="s">
        <v>123</v>
      </c>
      <c r="C11" s="1">
        <v>16</v>
      </c>
      <c r="D11" s="1">
        <f>14+53+14+53</f>
        <v>134</v>
      </c>
      <c r="E11" s="1" t="s">
        <v>83</v>
      </c>
    </row>
    <row r="12" spans="1:8" x14ac:dyDescent="0.3">
      <c r="A12" s="3">
        <v>11</v>
      </c>
      <c r="B12" s="1" t="s">
        <v>123</v>
      </c>
      <c r="C12" s="1">
        <v>20</v>
      </c>
      <c r="D12" s="1">
        <v>7.5</v>
      </c>
      <c r="E12" s="1" t="s">
        <v>83</v>
      </c>
    </row>
    <row r="13" spans="1:8" x14ac:dyDescent="0.3">
      <c r="A13" s="3">
        <v>12</v>
      </c>
      <c r="B13" s="1" t="s">
        <v>123</v>
      </c>
      <c r="C13" s="1">
        <v>22</v>
      </c>
      <c r="D13" s="1">
        <f>9+0</f>
        <v>9</v>
      </c>
      <c r="E13" s="1" t="s">
        <v>83</v>
      </c>
    </row>
    <row r="14" spans="1:8" x14ac:dyDescent="0.3">
      <c r="A14" s="3">
        <v>13</v>
      </c>
      <c r="B14" s="1" t="s">
        <v>124</v>
      </c>
      <c r="C14" s="1">
        <v>16</v>
      </c>
      <c r="D14" s="1">
        <f>3+2.37+22.12+33.18+3+22+33</f>
        <v>118.67</v>
      </c>
      <c r="E14" s="1" t="s">
        <v>83</v>
      </c>
    </row>
    <row r="15" spans="1:8" x14ac:dyDescent="0.3">
      <c r="A15" s="3">
        <v>14</v>
      </c>
      <c r="B15" s="1" t="s">
        <v>124</v>
      </c>
      <c r="C15" s="1">
        <v>18</v>
      </c>
      <c r="D15" s="1">
        <f>63+3.3+5.6</f>
        <v>71.899999999999991</v>
      </c>
      <c r="E15" s="1" t="s">
        <v>83</v>
      </c>
    </row>
    <row r="16" spans="1:8" x14ac:dyDescent="0.3">
      <c r="A16" s="3">
        <v>15</v>
      </c>
      <c r="B16" s="1" t="s">
        <v>124</v>
      </c>
      <c r="C16" s="1">
        <v>20</v>
      </c>
      <c r="D16" s="1">
        <f>4.2+7.2+0</f>
        <v>11.4</v>
      </c>
      <c r="E16" s="1" t="s">
        <v>83</v>
      </c>
    </row>
    <row r="17" spans="1:5" x14ac:dyDescent="0.3">
      <c r="A17" s="3">
        <v>16</v>
      </c>
      <c r="B17" s="1" t="s">
        <v>125</v>
      </c>
      <c r="C17" s="1">
        <v>16</v>
      </c>
      <c r="D17" s="1">
        <f>2.37+4.3+3.16+2.37+22+33.8+4.3+22+33.81</f>
        <v>128.11000000000001</v>
      </c>
      <c r="E17" s="1" t="s">
        <v>83</v>
      </c>
    </row>
    <row r="18" spans="1:5" x14ac:dyDescent="0.3">
      <c r="A18" s="3">
        <v>17</v>
      </c>
      <c r="B18" s="1" t="s">
        <v>125</v>
      </c>
      <c r="C18" s="1">
        <v>18</v>
      </c>
      <c r="D18" s="1">
        <f>6.6+65</f>
        <v>71.599999999999994</v>
      </c>
      <c r="E18" s="1" t="s">
        <v>83</v>
      </c>
    </row>
    <row r="19" spans="1:5" x14ac:dyDescent="0.3">
      <c r="A19" s="3">
        <v>18</v>
      </c>
      <c r="B19" s="1" t="s">
        <v>125</v>
      </c>
      <c r="C19" s="1">
        <v>20</v>
      </c>
      <c r="D19" s="1">
        <f>5+4.32</f>
        <v>9.32</v>
      </c>
      <c r="E19" s="1" t="s">
        <v>83</v>
      </c>
    </row>
    <row r="20" spans="1:5" x14ac:dyDescent="0.3">
      <c r="A20" s="3">
        <v>19</v>
      </c>
      <c r="B20" s="1" t="s">
        <v>125</v>
      </c>
      <c r="C20" s="1">
        <v>22</v>
      </c>
      <c r="D20" s="1">
        <f>9+9</f>
        <v>18</v>
      </c>
      <c r="E20" s="1" t="s">
        <v>83</v>
      </c>
    </row>
    <row r="21" spans="1:5" x14ac:dyDescent="0.3">
      <c r="B21" s="1" t="s">
        <v>126</v>
      </c>
      <c r="C21" s="1">
        <v>16</v>
      </c>
      <c r="D21" s="1">
        <v>10</v>
      </c>
      <c r="E21" s="1" t="s">
        <v>83</v>
      </c>
    </row>
    <row r="22" spans="1:5" x14ac:dyDescent="0.3">
      <c r="B22" s="1" t="s">
        <v>23</v>
      </c>
      <c r="D22" s="6">
        <f>SUM(D2:D21)</f>
        <v>1432.0600000000002</v>
      </c>
      <c r="E22" s="6" t="s">
        <v>83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D10C3-21A7-4667-ACCD-616951AECDE0}">
  <dimension ref="A1:J43"/>
  <sheetViews>
    <sheetView rightToLeft="1" zoomScale="88" zoomScaleNormal="88" workbookViewId="0">
      <selection activeCell="E15" sqref="E15"/>
    </sheetView>
  </sheetViews>
  <sheetFormatPr defaultColWidth="17.5546875" defaultRowHeight="21.6" x14ac:dyDescent="0.3"/>
  <cols>
    <col min="1" max="1" width="11.5546875" style="3" customWidth="1"/>
    <col min="2" max="2" width="41.6640625" style="1" customWidth="1"/>
    <col min="3" max="3" width="12.33203125" style="1" customWidth="1"/>
    <col min="4" max="4" width="13.88671875" style="1" customWidth="1"/>
    <col min="5" max="5" width="14.77734375" style="2" customWidth="1"/>
    <col min="6" max="6" width="12.6640625" style="1" customWidth="1"/>
    <col min="7" max="7" width="23.5546875" style="1" customWidth="1"/>
    <col min="8" max="8" width="13.109375" style="1" customWidth="1"/>
    <col min="9" max="9" width="12" style="1" customWidth="1"/>
    <col min="10" max="10" width="25.5546875" style="1" customWidth="1"/>
    <col min="11" max="16384" width="17.5546875" style="1"/>
  </cols>
  <sheetData>
    <row r="1" spans="1:10" x14ac:dyDescent="0.3">
      <c r="A1" s="3" t="s">
        <v>2</v>
      </c>
      <c r="B1" s="4" t="s">
        <v>3</v>
      </c>
      <c r="C1" s="4" t="s">
        <v>4</v>
      </c>
      <c r="D1" s="37" t="s">
        <v>26</v>
      </c>
      <c r="E1" s="37"/>
      <c r="F1" s="4" t="s">
        <v>127</v>
      </c>
      <c r="G1" s="4" t="s">
        <v>8</v>
      </c>
      <c r="H1" s="4" t="s">
        <v>9</v>
      </c>
      <c r="I1" s="4" t="s">
        <v>10</v>
      </c>
      <c r="J1" s="4" t="s">
        <v>11</v>
      </c>
    </row>
    <row r="2" spans="1:10" x14ac:dyDescent="0.3">
      <c r="A2" s="3">
        <v>1</v>
      </c>
      <c r="B2" s="1" t="s">
        <v>128</v>
      </c>
      <c r="C2" s="1">
        <v>3</v>
      </c>
      <c r="D2" s="36">
        <v>1.1000000000000001</v>
      </c>
      <c r="E2" s="36"/>
      <c r="F2" s="1">
        <v>10.67</v>
      </c>
      <c r="G2" s="1">
        <f>F2*D2</f>
        <v>11.737</v>
      </c>
      <c r="H2" s="1">
        <f>G2*C2</f>
        <v>35.210999999999999</v>
      </c>
      <c r="I2" s="1" t="s">
        <v>25</v>
      </c>
    </row>
    <row r="3" spans="1:10" x14ac:dyDescent="0.3">
      <c r="A3" s="3">
        <v>2</v>
      </c>
      <c r="B3" s="1" t="s">
        <v>129</v>
      </c>
      <c r="C3" s="1">
        <v>3</v>
      </c>
      <c r="D3" s="36">
        <v>1.1499999999999999</v>
      </c>
      <c r="E3" s="36"/>
      <c r="F3" s="1">
        <v>10.66</v>
      </c>
      <c r="G3" s="1">
        <f t="shared" ref="G3:G8" si="0">F3*D3</f>
        <v>12.258999999999999</v>
      </c>
      <c r="H3" s="1">
        <f t="shared" ref="H3:H8" si="1">G3*C3</f>
        <v>36.776999999999994</v>
      </c>
      <c r="I3" s="1" t="s">
        <v>25</v>
      </c>
    </row>
    <row r="4" spans="1:10" x14ac:dyDescent="0.3">
      <c r="A4" s="3">
        <v>3</v>
      </c>
      <c r="B4" s="1" t="s">
        <v>130</v>
      </c>
      <c r="C4" s="1">
        <v>1</v>
      </c>
      <c r="D4" s="36">
        <v>1.1000000000000001</v>
      </c>
      <c r="E4" s="36"/>
      <c r="F4" s="1">
        <v>3.22</v>
      </c>
      <c r="G4" s="1">
        <f t="shared" si="0"/>
        <v>3.5420000000000007</v>
      </c>
      <c r="H4" s="1">
        <f t="shared" si="1"/>
        <v>3.5420000000000007</v>
      </c>
      <c r="I4" s="1" t="s">
        <v>25</v>
      </c>
    </row>
    <row r="5" spans="1:10" x14ac:dyDescent="0.3">
      <c r="A5" s="3">
        <v>5</v>
      </c>
      <c r="B5" s="1" t="s">
        <v>131</v>
      </c>
      <c r="C5" s="1">
        <v>3</v>
      </c>
      <c r="D5" s="36">
        <v>1.1000000000000001</v>
      </c>
      <c r="E5" s="36"/>
      <c r="F5" s="1">
        <v>7.9</v>
      </c>
      <c r="G5" s="1">
        <f t="shared" si="0"/>
        <v>8.6900000000000013</v>
      </c>
      <c r="H5" s="1">
        <f t="shared" si="1"/>
        <v>26.070000000000004</v>
      </c>
      <c r="I5" s="1" t="s">
        <v>25</v>
      </c>
    </row>
    <row r="6" spans="1:10" ht="22.2" customHeight="1" x14ac:dyDescent="0.3">
      <c r="A6" s="3">
        <v>6</v>
      </c>
      <c r="B6" s="1" t="s">
        <v>132</v>
      </c>
      <c r="C6" s="1">
        <v>3</v>
      </c>
      <c r="D6" s="36">
        <v>1.1000000000000001</v>
      </c>
      <c r="E6" s="36"/>
      <c r="F6" s="1">
        <v>7.45</v>
      </c>
      <c r="G6" s="1">
        <f t="shared" si="0"/>
        <v>8.1950000000000003</v>
      </c>
      <c r="H6" s="1">
        <f t="shared" si="1"/>
        <v>24.585000000000001</v>
      </c>
      <c r="I6" s="1" t="s">
        <v>25</v>
      </c>
    </row>
    <row r="7" spans="1:10" x14ac:dyDescent="0.3">
      <c r="A7" s="3">
        <v>7</v>
      </c>
      <c r="B7" s="1" t="s">
        <v>133</v>
      </c>
      <c r="C7" s="1">
        <v>3</v>
      </c>
      <c r="D7" s="36">
        <v>1.1000000000000001</v>
      </c>
      <c r="E7" s="36"/>
      <c r="F7" s="1">
        <v>7.58</v>
      </c>
      <c r="G7" s="1">
        <f t="shared" si="0"/>
        <v>8.338000000000001</v>
      </c>
      <c r="H7" s="1">
        <f t="shared" si="1"/>
        <v>25.014000000000003</v>
      </c>
      <c r="I7" s="1" t="s">
        <v>25</v>
      </c>
    </row>
    <row r="8" spans="1:10" x14ac:dyDescent="0.3">
      <c r="A8" s="3">
        <v>8</v>
      </c>
      <c r="B8" s="1" t="s">
        <v>126</v>
      </c>
      <c r="C8" s="1">
        <v>4</v>
      </c>
      <c r="D8" s="36">
        <v>1</v>
      </c>
      <c r="E8" s="36"/>
      <c r="F8" s="1">
        <v>3.2</v>
      </c>
      <c r="G8" s="1">
        <f t="shared" si="0"/>
        <v>3.2</v>
      </c>
      <c r="H8" s="1">
        <f t="shared" si="1"/>
        <v>12.8</v>
      </c>
      <c r="I8" s="1" t="s">
        <v>25</v>
      </c>
    </row>
    <row r="9" spans="1:10" x14ac:dyDescent="0.3">
      <c r="B9" s="1" t="s">
        <v>23</v>
      </c>
      <c r="H9" s="6">
        <f>SUM(H2:H8)</f>
        <v>163.99900000000002</v>
      </c>
      <c r="I9" s="6" t="s">
        <v>25</v>
      </c>
    </row>
    <row r="33" spans="5:8" x14ac:dyDescent="0.3">
      <c r="E33" s="35"/>
    </row>
    <row r="34" spans="5:8" x14ac:dyDescent="0.3">
      <c r="E34" s="35"/>
    </row>
    <row r="35" spans="5:8" x14ac:dyDescent="0.3">
      <c r="E35" s="35"/>
    </row>
    <row r="36" spans="5:8" x14ac:dyDescent="0.3">
      <c r="E36" s="35"/>
    </row>
    <row r="43" spans="5:8" x14ac:dyDescent="0.3">
      <c r="F43" s="36"/>
      <c r="G43" s="36"/>
      <c r="H43" s="36"/>
    </row>
  </sheetData>
  <mergeCells count="10">
    <mergeCell ref="D1:E1"/>
    <mergeCell ref="D2:E2"/>
    <mergeCell ref="D3:E3"/>
    <mergeCell ref="D4:E4"/>
    <mergeCell ref="D5:E5"/>
    <mergeCell ref="E33:E36"/>
    <mergeCell ref="F43:H43"/>
    <mergeCell ref="D6:E6"/>
    <mergeCell ref="D7:E7"/>
    <mergeCell ref="D8:E8"/>
  </mergeCells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94DC0-5E3B-4906-A2C8-196A646A0628}">
  <dimension ref="A1:J42"/>
  <sheetViews>
    <sheetView rightToLeft="1" zoomScale="88" zoomScaleNormal="88" workbookViewId="0">
      <selection activeCell="B11" sqref="B11"/>
    </sheetView>
  </sheetViews>
  <sheetFormatPr defaultColWidth="17.5546875" defaultRowHeight="21.6" x14ac:dyDescent="0.3"/>
  <cols>
    <col min="1" max="1" width="11.5546875" style="3" customWidth="1"/>
    <col min="2" max="2" width="41.6640625" style="1" customWidth="1"/>
    <col min="3" max="3" width="12.33203125" style="1" customWidth="1"/>
    <col min="4" max="4" width="13.88671875" style="1" customWidth="1"/>
    <col min="5" max="5" width="14.77734375" style="2" customWidth="1"/>
    <col min="6" max="6" width="12.6640625" style="1" customWidth="1"/>
    <col min="7" max="7" width="23.5546875" style="1" customWidth="1"/>
    <col min="8" max="8" width="13.109375" style="1" customWidth="1"/>
    <col min="9" max="9" width="12" style="1" customWidth="1"/>
    <col min="10" max="10" width="25.5546875" style="1" customWidth="1"/>
    <col min="11" max="16384" width="17.5546875" style="1"/>
  </cols>
  <sheetData>
    <row r="1" spans="1:10" x14ac:dyDescent="0.3">
      <c r="A1" s="3" t="s">
        <v>2</v>
      </c>
      <c r="B1" s="4" t="s">
        <v>3</v>
      </c>
      <c r="C1" s="4" t="s">
        <v>4</v>
      </c>
      <c r="D1" s="37" t="s">
        <v>106</v>
      </c>
      <c r="E1" s="37"/>
      <c r="F1" s="4" t="s">
        <v>127</v>
      </c>
      <c r="G1" s="4" t="s">
        <v>8</v>
      </c>
      <c r="H1" s="4" t="s">
        <v>9</v>
      </c>
      <c r="I1" s="4" t="s">
        <v>10</v>
      </c>
      <c r="J1" s="4" t="s">
        <v>11</v>
      </c>
    </row>
    <row r="2" spans="1:10" x14ac:dyDescent="0.3">
      <c r="A2" s="3">
        <v>1</v>
      </c>
      <c r="B2" s="1" t="s">
        <v>128</v>
      </c>
      <c r="C2" s="1">
        <v>3</v>
      </c>
      <c r="D2" s="36">
        <v>0.2</v>
      </c>
      <c r="E2" s="36"/>
      <c r="F2" s="1">
        <v>10.67</v>
      </c>
      <c r="G2" s="1">
        <f>F2*D2</f>
        <v>2.1339999999999999</v>
      </c>
      <c r="H2" s="1">
        <f>G2*C2</f>
        <v>6.4019999999999992</v>
      </c>
      <c r="I2" s="1" t="s">
        <v>25</v>
      </c>
    </row>
    <row r="3" spans="1:10" x14ac:dyDescent="0.3">
      <c r="A3" s="3">
        <v>2</v>
      </c>
      <c r="B3" s="1" t="s">
        <v>129</v>
      </c>
      <c r="C3" s="1">
        <v>3</v>
      </c>
      <c r="D3" s="36">
        <v>0.22</v>
      </c>
      <c r="E3" s="36"/>
      <c r="F3" s="1">
        <v>10.66</v>
      </c>
      <c r="G3" s="1">
        <f t="shared" ref="G3:G7" si="0">F3*D3</f>
        <v>2.3452000000000002</v>
      </c>
      <c r="H3" s="1">
        <f t="shared" ref="H3:H7" si="1">G3*C3</f>
        <v>7.0356000000000005</v>
      </c>
      <c r="I3" s="1" t="s">
        <v>25</v>
      </c>
    </row>
    <row r="4" spans="1:10" x14ac:dyDescent="0.3">
      <c r="A4" s="3">
        <v>3</v>
      </c>
      <c r="B4" s="1" t="s">
        <v>130</v>
      </c>
      <c r="C4" s="1">
        <v>1</v>
      </c>
      <c r="D4" s="36">
        <v>0.2</v>
      </c>
      <c r="E4" s="36"/>
      <c r="F4" s="1">
        <v>3.22</v>
      </c>
      <c r="G4" s="1">
        <f t="shared" si="0"/>
        <v>0.64400000000000013</v>
      </c>
      <c r="H4" s="1">
        <f t="shared" si="1"/>
        <v>0.64400000000000013</v>
      </c>
      <c r="I4" s="1" t="s">
        <v>25</v>
      </c>
    </row>
    <row r="5" spans="1:10" x14ac:dyDescent="0.3">
      <c r="A5" s="3">
        <v>5</v>
      </c>
      <c r="B5" s="1" t="s">
        <v>131</v>
      </c>
      <c r="C5" s="1">
        <v>3</v>
      </c>
      <c r="D5" s="36">
        <v>0.2</v>
      </c>
      <c r="E5" s="36"/>
      <c r="F5" s="1">
        <v>7.45</v>
      </c>
      <c r="G5" s="1">
        <f t="shared" si="0"/>
        <v>1.4900000000000002</v>
      </c>
      <c r="H5" s="1">
        <f t="shared" si="1"/>
        <v>4.4700000000000006</v>
      </c>
      <c r="I5" s="1" t="s">
        <v>25</v>
      </c>
    </row>
    <row r="6" spans="1:10" ht="22.2" customHeight="1" x14ac:dyDescent="0.3">
      <c r="A6" s="3">
        <v>6</v>
      </c>
      <c r="B6" s="1" t="s">
        <v>132</v>
      </c>
      <c r="C6" s="1">
        <v>3</v>
      </c>
      <c r="D6" s="36">
        <v>0.2</v>
      </c>
      <c r="E6" s="36"/>
      <c r="F6" s="1">
        <v>7.9</v>
      </c>
      <c r="G6" s="1">
        <f t="shared" si="0"/>
        <v>1.58</v>
      </c>
      <c r="H6" s="1">
        <f t="shared" si="1"/>
        <v>4.74</v>
      </c>
      <c r="I6" s="1" t="s">
        <v>25</v>
      </c>
    </row>
    <row r="7" spans="1:10" x14ac:dyDescent="0.3">
      <c r="A7" s="3">
        <v>8</v>
      </c>
      <c r="B7" s="1" t="s">
        <v>126</v>
      </c>
      <c r="C7" s="1">
        <v>4</v>
      </c>
      <c r="D7" s="36">
        <f>0.45*0.35</f>
        <v>0.1575</v>
      </c>
      <c r="E7" s="36"/>
      <c r="F7" s="1">
        <v>3.2</v>
      </c>
      <c r="G7" s="1">
        <f t="shared" si="0"/>
        <v>0.504</v>
      </c>
      <c r="H7" s="1">
        <f t="shared" si="1"/>
        <v>2.016</v>
      </c>
      <c r="I7" s="1" t="s">
        <v>25</v>
      </c>
    </row>
    <row r="8" spans="1:10" x14ac:dyDescent="0.3">
      <c r="B8" s="1" t="s">
        <v>23</v>
      </c>
      <c r="H8" s="6">
        <f>SUM(H2:H7)</f>
        <v>25.307600000000001</v>
      </c>
      <c r="I8" s="6" t="s">
        <v>25</v>
      </c>
    </row>
    <row r="32" spans="5:5" x14ac:dyDescent="0.3">
      <c r="E32" s="35"/>
    </row>
    <row r="33" spans="5:8" x14ac:dyDescent="0.3">
      <c r="E33" s="35"/>
    </row>
    <row r="34" spans="5:8" x14ac:dyDescent="0.3">
      <c r="E34" s="35"/>
    </row>
    <row r="35" spans="5:8" x14ac:dyDescent="0.3">
      <c r="E35" s="35"/>
    </row>
    <row r="42" spans="5:8" x14ac:dyDescent="0.3">
      <c r="F42" s="36"/>
      <c r="G42" s="36"/>
      <c r="H42" s="36"/>
    </row>
  </sheetData>
  <mergeCells count="9">
    <mergeCell ref="D7:E7"/>
    <mergeCell ref="E32:E35"/>
    <mergeCell ref="F42:H42"/>
    <mergeCell ref="D1:E1"/>
    <mergeCell ref="D2:E2"/>
    <mergeCell ref="D3:E3"/>
    <mergeCell ref="D4:E4"/>
    <mergeCell ref="D5:E5"/>
    <mergeCell ref="D6:E6"/>
  </mergeCells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88A66-5571-4E61-8874-2AD3E49E4E14}">
  <dimension ref="A1:J41"/>
  <sheetViews>
    <sheetView rightToLeft="1" zoomScale="88" zoomScaleNormal="88" workbookViewId="0">
      <selection activeCell="F9" sqref="F9"/>
    </sheetView>
  </sheetViews>
  <sheetFormatPr defaultColWidth="17.5546875" defaultRowHeight="21.6" x14ac:dyDescent="0.3"/>
  <cols>
    <col min="1" max="1" width="11.5546875" style="3" customWidth="1"/>
    <col min="2" max="2" width="41.6640625" style="1" customWidth="1"/>
    <col min="3" max="3" width="12.33203125" style="1" customWidth="1"/>
    <col min="4" max="4" width="13.88671875" style="1" customWidth="1"/>
    <col min="5" max="5" width="14.77734375" style="2" customWidth="1"/>
    <col min="6" max="6" width="12.6640625" style="1" customWidth="1"/>
    <col min="7" max="7" width="23.5546875" style="1" customWidth="1"/>
    <col min="8" max="8" width="13.109375" style="1" customWidth="1"/>
    <col min="9" max="9" width="12" style="1" customWidth="1"/>
    <col min="10" max="10" width="25.5546875" style="1" customWidth="1"/>
    <col min="11" max="16384" width="17.5546875" style="1"/>
  </cols>
  <sheetData>
    <row r="1" spans="1:10" x14ac:dyDescent="0.3">
      <c r="A1" s="3" t="s">
        <v>2</v>
      </c>
      <c r="B1" s="4" t="s">
        <v>3</v>
      </c>
      <c r="C1" s="4" t="s">
        <v>4</v>
      </c>
      <c r="D1" s="37" t="s">
        <v>106</v>
      </c>
      <c r="E1" s="37"/>
      <c r="F1" s="4" t="s">
        <v>135</v>
      </c>
      <c r="G1" s="4" t="s">
        <v>8</v>
      </c>
      <c r="H1" s="4" t="s">
        <v>9</v>
      </c>
      <c r="I1" s="4" t="s">
        <v>10</v>
      </c>
      <c r="J1" s="4" t="s">
        <v>11</v>
      </c>
    </row>
    <row r="2" spans="1:10" x14ac:dyDescent="0.3">
      <c r="A2" s="3">
        <v>1</v>
      </c>
      <c r="B2" s="1" t="s">
        <v>134</v>
      </c>
      <c r="C2" s="1">
        <v>3</v>
      </c>
      <c r="D2" s="36">
        <v>47.7</v>
      </c>
      <c r="E2" s="36"/>
      <c r="F2" s="1">
        <v>0.05</v>
      </c>
      <c r="G2" s="1">
        <f>F2*D2</f>
        <v>2.3850000000000002</v>
      </c>
      <c r="H2" s="1">
        <f>G2*C2</f>
        <v>7.1550000000000011</v>
      </c>
      <c r="I2" s="1" t="s">
        <v>25</v>
      </c>
    </row>
    <row r="3" spans="1:10" x14ac:dyDescent="0.3">
      <c r="A3" s="3">
        <v>2</v>
      </c>
      <c r="B3" s="1" t="s">
        <v>136</v>
      </c>
      <c r="C3" s="1">
        <v>3</v>
      </c>
      <c r="D3" s="36">
        <v>5.5</v>
      </c>
      <c r="E3" s="36"/>
      <c r="F3" s="1">
        <v>0.05</v>
      </c>
      <c r="G3" s="1">
        <f t="shared" ref="G3:G5" si="0">F3*D3</f>
        <v>0.27500000000000002</v>
      </c>
      <c r="H3" s="1">
        <f t="shared" ref="H3:H5" si="1">G3*C3</f>
        <v>0.82500000000000007</v>
      </c>
      <c r="I3" s="1" t="s">
        <v>25</v>
      </c>
    </row>
    <row r="4" spans="1:10" x14ac:dyDescent="0.3">
      <c r="A4" s="3">
        <v>3</v>
      </c>
      <c r="B4" s="1" t="s">
        <v>137</v>
      </c>
      <c r="C4" s="1">
        <v>3</v>
      </c>
      <c r="D4" s="36">
        <v>10.5</v>
      </c>
      <c r="E4" s="36"/>
      <c r="F4" s="1">
        <v>0.15</v>
      </c>
      <c r="G4" s="1">
        <f t="shared" si="0"/>
        <v>1.575</v>
      </c>
      <c r="H4" s="1">
        <f t="shared" si="1"/>
        <v>4.7249999999999996</v>
      </c>
      <c r="I4" s="1" t="s">
        <v>25</v>
      </c>
    </row>
    <row r="5" spans="1:10" x14ac:dyDescent="0.3">
      <c r="A5" s="3">
        <v>5</v>
      </c>
      <c r="B5" s="1" t="s">
        <v>138</v>
      </c>
      <c r="C5" s="1">
        <v>1</v>
      </c>
      <c r="D5" s="36">
        <v>10</v>
      </c>
      <c r="E5" s="36"/>
      <c r="F5" s="1">
        <v>0.05</v>
      </c>
      <c r="G5" s="1">
        <f t="shared" si="0"/>
        <v>0.5</v>
      </c>
      <c r="H5" s="1">
        <f t="shared" si="1"/>
        <v>0.5</v>
      </c>
      <c r="I5" s="1" t="s">
        <v>25</v>
      </c>
    </row>
    <row r="6" spans="1:10" ht="22.2" customHeight="1" x14ac:dyDescent="0.3">
      <c r="A6" s="3">
        <v>6</v>
      </c>
      <c r="B6" s="1" t="s">
        <v>139</v>
      </c>
      <c r="C6" s="1">
        <v>3</v>
      </c>
      <c r="D6" s="36" t="s">
        <v>78</v>
      </c>
      <c r="E6" s="36"/>
      <c r="F6" s="1" t="s">
        <v>78</v>
      </c>
      <c r="G6" s="1">
        <v>15</v>
      </c>
      <c r="H6" s="1">
        <v>45</v>
      </c>
      <c r="I6" s="1" t="s">
        <v>25</v>
      </c>
    </row>
    <row r="7" spans="1:10" x14ac:dyDescent="0.3">
      <c r="B7" s="1" t="s">
        <v>23</v>
      </c>
      <c r="H7" s="6">
        <f>SUM(H2:H6)</f>
        <v>58.204999999999998</v>
      </c>
      <c r="I7" s="6" t="s">
        <v>25</v>
      </c>
    </row>
    <row r="31" spans="5:5" x14ac:dyDescent="0.3">
      <c r="E31" s="35"/>
    </row>
    <row r="32" spans="5:5" x14ac:dyDescent="0.3">
      <c r="E32" s="35"/>
    </row>
    <row r="33" spans="5:8" x14ac:dyDescent="0.3">
      <c r="E33" s="35"/>
    </row>
    <row r="34" spans="5:8" x14ac:dyDescent="0.3">
      <c r="E34" s="35"/>
    </row>
    <row r="41" spans="5:8" x14ac:dyDescent="0.3">
      <c r="F41" s="36"/>
      <c r="G41" s="36"/>
      <c r="H41" s="36"/>
    </row>
  </sheetData>
  <mergeCells count="8">
    <mergeCell ref="E31:E34"/>
    <mergeCell ref="F41:H41"/>
    <mergeCell ref="D1:E1"/>
    <mergeCell ref="D2:E2"/>
    <mergeCell ref="D3:E3"/>
    <mergeCell ref="D4:E4"/>
    <mergeCell ref="D5:E5"/>
    <mergeCell ref="D6:E6"/>
  </mergeCells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99D5FA-DA0D-420F-9B68-7AB732C20307}">
  <dimension ref="A1:I43"/>
  <sheetViews>
    <sheetView rightToLeft="1" zoomScale="88" zoomScaleNormal="88" workbookViewId="0">
      <selection activeCell="B3" sqref="B3"/>
    </sheetView>
  </sheetViews>
  <sheetFormatPr defaultColWidth="17.5546875" defaultRowHeight="21.6" x14ac:dyDescent="0.3"/>
  <cols>
    <col min="1" max="1" width="11.5546875" style="3" customWidth="1"/>
    <col min="2" max="2" width="41.6640625" style="1" customWidth="1"/>
    <col min="3" max="3" width="12.33203125" style="1" customWidth="1"/>
    <col min="4" max="4" width="13.88671875" style="1" customWidth="1"/>
    <col min="5" max="5" width="14.77734375" style="2" customWidth="1"/>
    <col min="6" max="6" width="23.5546875" style="1" customWidth="1"/>
    <col min="7" max="7" width="13.109375" style="1" customWidth="1"/>
    <col min="8" max="8" width="12" style="1" customWidth="1"/>
    <col min="9" max="9" width="39.77734375" style="1" customWidth="1"/>
    <col min="10" max="16384" width="17.5546875" style="1"/>
  </cols>
  <sheetData>
    <row r="1" spans="1:9" x14ac:dyDescent="0.3">
      <c r="A1" s="3" t="s">
        <v>2</v>
      </c>
      <c r="B1" s="4" t="s">
        <v>3</v>
      </c>
      <c r="C1" s="4" t="s">
        <v>4</v>
      </c>
      <c r="D1" s="4" t="s">
        <v>5</v>
      </c>
      <c r="E1" s="4" t="s">
        <v>30</v>
      </c>
      <c r="F1" s="4" t="s">
        <v>8</v>
      </c>
      <c r="G1" s="4" t="s">
        <v>9</v>
      </c>
      <c r="H1" s="4" t="s">
        <v>10</v>
      </c>
      <c r="I1" s="4" t="s">
        <v>11</v>
      </c>
    </row>
    <row r="2" spans="1:9" x14ac:dyDescent="0.3">
      <c r="A2" s="3">
        <v>1</v>
      </c>
      <c r="B2" s="1" t="s">
        <v>100</v>
      </c>
      <c r="C2" s="1">
        <f>58*3</f>
        <v>174</v>
      </c>
      <c r="D2" s="1">
        <v>3.83</v>
      </c>
      <c r="E2" s="1">
        <v>1.2</v>
      </c>
      <c r="F2" s="1">
        <f>E2*D2</f>
        <v>4.5960000000000001</v>
      </c>
      <c r="G2" s="1">
        <f>F2*C2</f>
        <v>799.70400000000006</v>
      </c>
      <c r="H2" s="1" t="s">
        <v>83</v>
      </c>
    </row>
    <row r="3" spans="1:9" x14ac:dyDescent="0.3">
      <c r="A3" s="3">
        <v>2</v>
      </c>
      <c r="B3" s="1" t="s">
        <v>140</v>
      </c>
      <c r="C3" s="1">
        <v>174</v>
      </c>
      <c r="D3" s="1">
        <v>2.15</v>
      </c>
      <c r="E3" s="1">
        <v>1.58</v>
      </c>
      <c r="F3" s="1">
        <f>E3*D3</f>
        <v>3.3969999999999998</v>
      </c>
      <c r="G3" s="1">
        <f>F3*C3</f>
        <v>591.07799999999997</v>
      </c>
      <c r="H3" s="1" t="s">
        <v>83</v>
      </c>
    </row>
    <row r="4" spans="1:9" x14ac:dyDescent="0.3">
      <c r="A4" s="3">
        <v>3</v>
      </c>
      <c r="B4" s="1" t="s">
        <v>141</v>
      </c>
      <c r="C4" s="1">
        <v>48</v>
      </c>
      <c r="D4" s="1">
        <v>9</v>
      </c>
      <c r="E4" s="1">
        <v>0.62</v>
      </c>
      <c r="F4" s="1">
        <f>E4*D4</f>
        <v>5.58</v>
      </c>
      <c r="G4" s="1">
        <f>F4*C4</f>
        <v>267.84000000000003</v>
      </c>
      <c r="H4" s="1" t="s">
        <v>83</v>
      </c>
    </row>
    <row r="5" spans="1:9" x14ac:dyDescent="0.3">
      <c r="A5" s="3">
        <v>8</v>
      </c>
      <c r="B5" s="1" t="s">
        <v>23</v>
      </c>
      <c r="G5" s="6">
        <f>SUM(G2:G4)</f>
        <v>1658.6220000000003</v>
      </c>
      <c r="H5" s="6" t="s">
        <v>83</v>
      </c>
    </row>
    <row r="6" spans="1:9" x14ac:dyDescent="0.3">
      <c r="A6" s="3">
        <v>9</v>
      </c>
    </row>
    <row r="7" spans="1:9" x14ac:dyDescent="0.3">
      <c r="A7" s="3">
        <v>10</v>
      </c>
      <c r="B7" s="1" t="s">
        <v>147</v>
      </c>
      <c r="G7" s="1">
        <f>320*3</f>
        <v>960</v>
      </c>
      <c r="H7" s="1" t="s">
        <v>83</v>
      </c>
    </row>
    <row r="8" spans="1:9" x14ac:dyDescent="0.3">
      <c r="A8" s="3">
        <v>11</v>
      </c>
      <c r="B8" s="1" t="s">
        <v>148</v>
      </c>
      <c r="G8" s="1">
        <f>880*3</f>
        <v>2640</v>
      </c>
      <c r="H8" s="1" t="s">
        <v>83</v>
      </c>
    </row>
    <row r="9" spans="1:9" x14ac:dyDescent="0.3">
      <c r="A9" s="3">
        <v>12</v>
      </c>
    </row>
    <row r="10" spans="1:9" x14ac:dyDescent="0.3">
      <c r="A10" s="3">
        <v>13</v>
      </c>
    </row>
    <row r="11" spans="1:9" x14ac:dyDescent="0.3">
      <c r="A11" s="3">
        <v>14</v>
      </c>
    </row>
    <row r="12" spans="1:9" x14ac:dyDescent="0.3">
      <c r="A12" s="3">
        <v>15</v>
      </c>
    </row>
    <row r="13" spans="1:9" x14ac:dyDescent="0.3">
      <c r="A13" s="3">
        <v>16</v>
      </c>
    </row>
    <row r="14" spans="1:9" x14ac:dyDescent="0.3">
      <c r="A14" s="3">
        <v>17</v>
      </c>
    </row>
    <row r="33" spans="5:7" x14ac:dyDescent="0.3">
      <c r="E33" s="35"/>
    </row>
    <row r="34" spans="5:7" x14ac:dyDescent="0.3">
      <c r="E34" s="35"/>
    </row>
    <row r="35" spans="5:7" x14ac:dyDescent="0.3">
      <c r="E35" s="35"/>
    </row>
    <row r="36" spans="5:7" x14ac:dyDescent="0.3">
      <c r="E36" s="35"/>
    </row>
    <row r="43" spans="5:7" x14ac:dyDescent="0.3">
      <c r="F43" s="36"/>
      <c r="G43" s="36"/>
    </row>
  </sheetData>
  <mergeCells count="2">
    <mergeCell ref="E33:E36"/>
    <mergeCell ref="F43:G43"/>
  </mergeCells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AA2C7-00AA-42CE-A7EB-068EA940416A}">
  <dimension ref="A1:H43"/>
  <sheetViews>
    <sheetView rightToLeft="1" zoomScale="88" zoomScaleNormal="88" workbookViewId="0">
      <selection activeCell="D13" sqref="D13"/>
    </sheetView>
  </sheetViews>
  <sheetFormatPr defaultColWidth="17.5546875" defaultRowHeight="21.6" x14ac:dyDescent="0.3"/>
  <cols>
    <col min="1" max="1" width="11.5546875" style="3" customWidth="1"/>
    <col min="2" max="2" width="41.6640625" style="1" customWidth="1"/>
    <col min="3" max="3" width="12.33203125" style="1" customWidth="1"/>
    <col min="4" max="4" width="13.88671875" style="1" customWidth="1"/>
    <col min="5" max="5" width="23.5546875" style="1" customWidth="1"/>
    <col min="6" max="6" width="13.109375" style="1" customWidth="1"/>
    <col min="7" max="7" width="12" style="1" customWidth="1"/>
    <col min="8" max="8" width="39.77734375" style="1" customWidth="1"/>
    <col min="9" max="16384" width="17.5546875" style="1"/>
  </cols>
  <sheetData>
    <row r="1" spans="1:8" x14ac:dyDescent="0.3">
      <c r="A1" s="3" t="s">
        <v>2</v>
      </c>
      <c r="B1" s="4" t="s">
        <v>3</v>
      </c>
      <c r="C1" s="4" t="s">
        <v>4</v>
      </c>
      <c r="D1" s="4" t="s">
        <v>5</v>
      </c>
      <c r="E1" s="4" t="s">
        <v>8</v>
      </c>
      <c r="F1" s="4" t="s">
        <v>9</v>
      </c>
      <c r="G1" s="4" t="s">
        <v>10</v>
      </c>
      <c r="H1" s="4" t="s">
        <v>11</v>
      </c>
    </row>
    <row r="2" spans="1:8" x14ac:dyDescent="0.3">
      <c r="A2" s="3">
        <v>1</v>
      </c>
      <c r="B2" s="1" t="s">
        <v>142</v>
      </c>
      <c r="C2" s="1">
        <v>39</v>
      </c>
      <c r="D2" s="1">
        <v>71.5</v>
      </c>
      <c r="E2" s="1">
        <v>71.5</v>
      </c>
      <c r="F2" s="1">
        <f>71.5*3</f>
        <v>214.5</v>
      </c>
      <c r="G2" s="1" t="s">
        <v>143</v>
      </c>
    </row>
    <row r="3" spans="1:8" x14ac:dyDescent="0.3">
      <c r="A3" s="3">
        <v>2</v>
      </c>
      <c r="B3" s="1" t="s">
        <v>144</v>
      </c>
      <c r="C3" s="1">
        <v>12</v>
      </c>
      <c r="D3" s="1">
        <v>8</v>
      </c>
      <c r="E3" s="1">
        <v>8</v>
      </c>
      <c r="F3" s="1">
        <f>E3*C3</f>
        <v>96</v>
      </c>
      <c r="G3" s="1" t="s">
        <v>143</v>
      </c>
    </row>
    <row r="4" spans="1:8" x14ac:dyDescent="0.3">
      <c r="A4" s="3">
        <v>3</v>
      </c>
      <c r="B4" s="1" t="s">
        <v>138</v>
      </c>
      <c r="C4" s="1">
        <v>8</v>
      </c>
      <c r="D4" s="1">
        <v>15</v>
      </c>
      <c r="E4" s="1">
        <v>15</v>
      </c>
      <c r="F4" s="1">
        <f>E4*C4</f>
        <v>120</v>
      </c>
      <c r="G4" s="1" t="s">
        <v>143</v>
      </c>
    </row>
    <row r="5" spans="1:8" x14ac:dyDescent="0.3">
      <c r="A5" s="3">
        <v>8</v>
      </c>
      <c r="B5" s="1" t="s">
        <v>23</v>
      </c>
      <c r="F5" s="6">
        <f>SUM(F2:F4)</f>
        <v>430.5</v>
      </c>
      <c r="G5" s="6" t="s">
        <v>143</v>
      </c>
    </row>
    <row r="6" spans="1:8" x14ac:dyDescent="0.3">
      <c r="A6" s="3">
        <v>9</v>
      </c>
    </row>
    <row r="7" spans="1:8" x14ac:dyDescent="0.3">
      <c r="A7" s="3">
        <v>10</v>
      </c>
    </row>
    <row r="8" spans="1:8" x14ac:dyDescent="0.3">
      <c r="A8" s="3">
        <v>11</v>
      </c>
    </row>
    <row r="9" spans="1:8" x14ac:dyDescent="0.3">
      <c r="A9" s="3">
        <v>12</v>
      </c>
    </row>
    <row r="10" spans="1:8" x14ac:dyDescent="0.3">
      <c r="A10" s="3">
        <v>13</v>
      </c>
    </row>
    <row r="11" spans="1:8" x14ac:dyDescent="0.3">
      <c r="A11" s="3">
        <v>14</v>
      </c>
    </row>
    <row r="12" spans="1:8" x14ac:dyDescent="0.3">
      <c r="A12" s="3">
        <v>15</v>
      </c>
    </row>
    <row r="13" spans="1:8" x14ac:dyDescent="0.3">
      <c r="A13" s="3">
        <v>16</v>
      </c>
    </row>
    <row r="14" spans="1:8" x14ac:dyDescent="0.3">
      <c r="A14" s="3">
        <v>17</v>
      </c>
    </row>
    <row r="43" spans="5:6" x14ac:dyDescent="0.3">
      <c r="E43" s="36"/>
      <c r="F43" s="36"/>
    </row>
  </sheetData>
  <mergeCells count="1">
    <mergeCell ref="E43:F43"/>
  </mergeCells>
  <pageMargins left="0.7" right="0.7" top="0.75" bottom="0.75" header="0.3" footer="0.3"/>
  <pageSetup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CCA39-9A3E-48BE-881D-181B87CB23D5}">
  <dimension ref="A1:H43"/>
  <sheetViews>
    <sheetView rightToLeft="1" zoomScale="88" zoomScaleNormal="88" workbookViewId="0">
      <selection activeCell="D9" sqref="D9"/>
    </sheetView>
  </sheetViews>
  <sheetFormatPr defaultColWidth="17.5546875" defaultRowHeight="21.6" x14ac:dyDescent="0.3"/>
  <cols>
    <col min="1" max="1" width="11.5546875" style="3" customWidth="1"/>
    <col min="2" max="2" width="41.6640625" style="1" customWidth="1"/>
    <col min="3" max="3" width="12.33203125" style="1" customWidth="1"/>
    <col min="4" max="4" width="13.88671875" style="1" customWidth="1"/>
    <col min="5" max="5" width="23.5546875" style="1" customWidth="1"/>
    <col min="6" max="6" width="13.109375" style="1" customWidth="1"/>
    <col min="7" max="7" width="12" style="1" customWidth="1"/>
    <col min="8" max="8" width="39.77734375" style="1" customWidth="1"/>
    <col min="9" max="16384" width="17.5546875" style="1"/>
  </cols>
  <sheetData>
    <row r="1" spans="1:8" x14ac:dyDescent="0.3">
      <c r="A1" s="3" t="s">
        <v>2</v>
      </c>
      <c r="B1" s="4" t="s">
        <v>3</v>
      </c>
      <c r="C1" s="4" t="s">
        <v>4</v>
      </c>
      <c r="D1" s="4" t="s">
        <v>145</v>
      </c>
      <c r="E1" s="4" t="s">
        <v>8</v>
      </c>
      <c r="F1" s="4" t="s">
        <v>9</v>
      </c>
      <c r="G1" s="4" t="s">
        <v>10</v>
      </c>
      <c r="H1" s="4" t="s">
        <v>11</v>
      </c>
    </row>
    <row r="2" spans="1:8" x14ac:dyDescent="0.3">
      <c r="A2" s="3">
        <v>1</v>
      </c>
      <c r="B2" s="1" t="s">
        <v>134</v>
      </c>
      <c r="C2" s="1">
        <v>37</v>
      </c>
      <c r="D2" s="1">
        <v>3</v>
      </c>
      <c r="E2" s="1">
        <v>37</v>
      </c>
      <c r="F2" s="1">
        <v>111</v>
      </c>
      <c r="G2" s="1" t="s">
        <v>143</v>
      </c>
    </row>
    <row r="3" spans="1:8" x14ac:dyDescent="0.3">
      <c r="A3" s="3">
        <v>2</v>
      </c>
      <c r="B3" s="1" t="s">
        <v>136</v>
      </c>
      <c r="C3" s="1">
        <v>6</v>
      </c>
      <c r="D3" s="1">
        <v>3</v>
      </c>
      <c r="E3" s="1">
        <v>6</v>
      </c>
      <c r="F3" s="1">
        <v>18</v>
      </c>
      <c r="G3" s="1" t="s">
        <v>143</v>
      </c>
    </row>
    <row r="4" spans="1:8" x14ac:dyDescent="0.3">
      <c r="A4" s="3">
        <v>3</v>
      </c>
      <c r="B4" s="1" t="s">
        <v>138</v>
      </c>
      <c r="C4" s="1">
        <v>18</v>
      </c>
      <c r="D4" s="1">
        <v>1</v>
      </c>
      <c r="E4" s="1">
        <v>18</v>
      </c>
      <c r="F4" s="1">
        <v>18</v>
      </c>
      <c r="G4" s="1" t="s">
        <v>143</v>
      </c>
    </row>
    <row r="5" spans="1:8" x14ac:dyDescent="0.3">
      <c r="A5" s="3">
        <v>8</v>
      </c>
      <c r="B5" s="1" t="s">
        <v>23</v>
      </c>
      <c r="F5" s="6">
        <f>SUM(F2:F4)</f>
        <v>147</v>
      </c>
      <c r="G5" s="6" t="s">
        <v>143</v>
      </c>
    </row>
    <row r="6" spans="1:8" x14ac:dyDescent="0.3">
      <c r="A6" s="3">
        <v>9</v>
      </c>
    </row>
    <row r="7" spans="1:8" x14ac:dyDescent="0.3">
      <c r="A7" s="3">
        <v>10</v>
      </c>
      <c r="B7" s="1" t="s">
        <v>146</v>
      </c>
      <c r="F7" s="6">
        <v>495</v>
      </c>
      <c r="G7" s="6" t="s">
        <v>32</v>
      </c>
    </row>
    <row r="8" spans="1:8" x14ac:dyDescent="0.3">
      <c r="A8" s="3">
        <v>11</v>
      </c>
    </row>
    <row r="9" spans="1:8" x14ac:dyDescent="0.3">
      <c r="A9" s="3">
        <v>12</v>
      </c>
    </row>
    <row r="10" spans="1:8" x14ac:dyDescent="0.3">
      <c r="A10" s="3">
        <v>13</v>
      </c>
    </row>
    <row r="11" spans="1:8" x14ac:dyDescent="0.3">
      <c r="A11" s="3">
        <v>14</v>
      </c>
    </row>
    <row r="12" spans="1:8" x14ac:dyDescent="0.3">
      <c r="A12" s="3">
        <v>15</v>
      </c>
    </row>
    <row r="13" spans="1:8" x14ac:dyDescent="0.3">
      <c r="A13" s="3">
        <v>16</v>
      </c>
    </row>
    <row r="14" spans="1:8" x14ac:dyDescent="0.3">
      <c r="A14" s="3">
        <v>17</v>
      </c>
    </row>
    <row r="43" spans="5:6" x14ac:dyDescent="0.3">
      <c r="E43" s="36"/>
      <c r="F43" s="36"/>
    </row>
  </sheetData>
  <mergeCells count="1">
    <mergeCell ref="E43:F43"/>
  </mergeCells>
  <pageMargins left="0.7" right="0.7" top="0.75" bottom="0.75" header="0.3" footer="0.3"/>
  <pageSetup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94FC7-42CE-47B3-9480-1601A4D2924B}">
  <dimension ref="A1:D11"/>
  <sheetViews>
    <sheetView rightToLeft="1" topLeftCell="A2" zoomScale="88" zoomScaleNormal="88" workbookViewId="0">
      <selection activeCell="E21" sqref="E21"/>
    </sheetView>
  </sheetViews>
  <sheetFormatPr defaultColWidth="17.5546875" defaultRowHeight="21.6" x14ac:dyDescent="0.3"/>
  <cols>
    <col min="1" max="1" width="11.5546875" style="3" customWidth="1"/>
    <col min="2" max="2" width="41.6640625" style="1" customWidth="1"/>
    <col min="3" max="3" width="12.33203125" style="1" customWidth="1"/>
    <col min="4" max="4" width="39.77734375" style="1" customWidth="1"/>
    <col min="5" max="16384" width="17.5546875" style="1"/>
  </cols>
  <sheetData>
    <row r="1" spans="1:4" x14ac:dyDescent="0.3">
      <c r="A1" s="3" t="s">
        <v>2</v>
      </c>
      <c r="B1" s="4" t="s">
        <v>3</v>
      </c>
      <c r="C1" s="4" t="s">
        <v>4</v>
      </c>
      <c r="D1" s="4" t="s">
        <v>11</v>
      </c>
    </row>
    <row r="2" spans="1:4" x14ac:dyDescent="0.3">
      <c r="A2" s="3">
        <v>1</v>
      </c>
      <c r="B2" s="1" t="s">
        <v>149</v>
      </c>
      <c r="C2" s="1">
        <v>216</v>
      </c>
    </row>
    <row r="3" spans="1:4" x14ac:dyDescent="0.3">
      <c r="A3" s="3">
        <v>2</v>
      </c>
      <c r="B3" s="1" t="s">
        <v>150</v>
      </c>
      <c r="C3" s="1">
        <v>15</v>
      </c>
    </row>
    <row r="4" spans="1:4" x14ac:dyDescent="0.3">
      <c r="A4" s="3">
        <v>3</v>
      </c>
      <c r="B4" s="1" t="s">
        <v>151</v>
      </c>
      <c r="C4" s="1">
        <v>6</v>
      </c>
    </row>
    <row r="5" spans="1:4" x14ac:dyDescent="0.3">
      <c r="A5" s="3">
        <v>8</v>
      </c>
      <c r="B5" s="1" t="s">
        <v>152</v>
      </c>
      <c r="C5" s="1">
        <v>21</v>
      </c>
    </row>
    <row r="6" spans="1:4" x14ac:dyDescent="0.3">
      <c r="A6" s="3">
        <v>9</v>
      </c>
      <c r="B6" s="1" t="s">
        <v>153</v>
      </c>
      <c r="C6" s="1">
        <v>36</v>
      </c>
    </row>
    <row r="7" spans="1:4" x14ac:dyDescent="0.3">
      <c r="A7" s="3">
        <v>10</v>
      </c>
      <c r="B7" s="1" t="s">
        <v>151</v>
      </c>
      <c r="C7" s="1">
        <v>18</v>
      </c>
    </row>
    <row r="8" spans="1:4" x14ac:dyDescent="0.3">
      <c r="A8" s="3">
        <v>11</v>
      </c>
      <c r="B8" s="1" t="s">
        <v>154</v>
      </c>
      <c r="C8" s="1">
        <v>18</v>
      </c>
    </row>
    <row r="9" spans="1:4" x14ac:dyDescent="0.3">
      <c r="A9" s="3">
        <v>12</v>
      </c>
      <c r="B9" s="1" t="s">
        <v>155</v>
      </c>
      <c r="C9" s="1">
        <v>39</v>
      </c>
    </row>
    <row r="10" spans="1:4" x14ac:dyDescent="0.3">
      <c r="A10" s="3">
        <v>13</v>
      </c>
      <c r="B10" s="1" t="s">
        <v>156</v>
      </c>
      <c r="C10" s="1">
        <v>873</v>
      </c>
    </row>
    <row r="11" spans="1:4" x14ac:dyDescent="0.3">
      <c r="A11" s="3">
        <v>14</v>
      </c>
      <c r="B11" s="1" t="s">
        <v>157</v>
      </c>
      <c r="C11" s="1">
        <v>127</v>
      </c>
    </row>
  </sheetData>
  <pageMargins left="0.7" right="0.7" top="0.75" bottom="0.75" header="0.3" footer="0.3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E5F15-2CF8-425D-BE9E-18BB7433E44A}">
  <dimension ref="A1:D11"/>
  <sheetViews>
    <sheetView rightToLeft="1" zoomScale="88" zoomScaleNormal="88" workbookViewId="0">
      <selection activeCell="B13" sqref="B13"/>
    </sheetView>
  </sheetViews>
  <sheetFormatPr defaultColWidth="17.5546875" defaultRowHeight="21.6" x14ac:dyDescent="0.3"/>
  <cols>
    <col min="1" max="1" width="11.5546875" style="3" customWidth="1"/>
    <col min="2" max="2" width="41.6640625" style="1" customWidth="1"/>
    <col min="3" max="3" width="12.33203125" style="1" customWidth="1"/>
    <col min="4" max="4" width="39.77734375" style="1" customWidth="1"/>
    <col min="5" max="16384" width="17.5546875" style="1"/>
  </cols>
  <sheetData>
    <row r="1" spans="1:4" x14ac:dyDescent="0.3">
      <c r="A1" s="3" t="s">
        <v>2</v>
      </c>
      <c r="B1" s="4" t="s">
        <v>3</v>
      </c>
      <c r="C1" s="4" t="s">
        <v>158</v>
      </c>
      <c r="D1" s="4" t="s">
        <v>11</v>
      </c>
    </row>
    <row r="2" spans="1:4" x14ac:dyDescent="0.3">
      <c r="A2" s="3">
        <v>1</v>
      </c>
      <c r="B2" s="1">
        <v>1</v>
      </c>
      <c r="C2" s="1">
        <v>6.5</v>
      </c>
    </row>
    <row r="3" spans="1:4" x14ac:dyDescent="0.3">
      <c r="A3" s="3">
        <v>2</v>
      </c>
      <c r="B3" s="1">
        <v>2</v>
      </c>
      <c r="C3" s="1">
        <v>4.7</v>
      </c>
    </row>
    <row r="4" spans="1:4" x14ac:dyDescent="0.3">
      <c r="A4" s="3">
        <v>3</v>
      </c>
      <c r="B4" s="1">
        <v>3</v>
      </c>
      <c r="C4" s="1">
        <v>4.12</v>
      </c>
    </row>
    <row r="5" spans="1:4" x14ac:dyDescent="0.3">
      <c r="A5" s="3">
        <v>8</v>
      </c>
      <c r="B5" s="1">
        <v>4</v>
      </c>
      <c r="C5" s="1">
        <v>4.5</v>
      </c>
    </row>
    <row r="6" spans="1:4" x14ac:dyDescent="0.3">
      <c r="A6" s="3">
        <v>9</v>
      </c>
      <c r="B6" s="1" t="s">
        <v>23</v>
      </c>
      <c r="C6" s="6">
        <f>SUM(C2:C5)</f>
        <v>19.82</v>
      </c>
      <c r="D6" s="1" t="s">
        <v>159</v>
      </c>
    </row>
    <row r="7" spans="1:4" x14ac:dyDescent="0.3">
      <c r="A7" s="3">
        <v>10</v>
      </c>
    </row>
    <row r="8" spans="1:4" x14ac:dyDescent="0.3">
      <c r="A8" s="3">
        <v>11</v>
      </c>
    </row>
    <row r="9" spans="1:4" x14ac:dyDescent="0.3">
      <c r="A9" s="3">
        <v>12</v>
      </c>
    </row>
    <row r="10" spans="1:4" x14ac:dyDescent="0.3">
      <c r="A10" s="3">
        <v>13</v>
      </c>
    </row>
    <row r="11" spans="1:4" x14ac:dyDescent="0.3">
      <c r="A11" s="3">
        <v>14</v>
      </c>
    </row>
  </sheetData>
  <pageMargins left="0.7" right="0.7" top="0.75" bottom="0.75" header="0.3" footer="0.3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97891D-6F94-448A-B892-71146FB4958E}">
  <dimension ref="A1:D50"/>
  <sheetViews>
    <sheetView rightToLeft="1" topLeftCell="A25" workbookViewId="0">
      <selection activeCell="C19" sqref="C19"/>
    </sheetView>
  </sheetViews>
  <sheetFormatPr defaultRowHeight="14.4" x14ac:dyDescent="0.3"/>
  <cols>
    <col min="1" max="1" width="8.88671875" style="15"/>
    <col min="2" max="2" width="34.88671875" style="13" customWidth="1"/>
    <col min="3" max="3" width="8.88671875" style="13"/>
    <col min="4" max="4" width="14.88671875" style="13" customWidth="1"/>
  </cols>
  <sheetData>
    <row r="1" spans="1:4" ht="18" x14ac:dyDescent="0.3">
      <c r="A1" s="14" t="s">
        <v>0</v>
      </c>
      <c r="B1" s="14" t="s">
        <v>160</v>
      </c>
      <c r="C1" s="14" t="s">
        <v>158</v>
      </c>
      <c r="D1" s="14" t="s">
        <v>10</v>
      </c>
    </row>
    <row r="2" spans="1:4" ht="15.6" x14ac:dyDescent="0.3">
      <c r="A2" s="15">
        <v>1</v>
      </c>
      <c r="B2" s="16" t="s">
        <v>161</v>
      </c>
      <c r="C2" s="16">
        <v>121</v>
      </c>
      <c r="D2" s="16" t="s">
        <v>13</v>
      </c>
    </row>
    <row r="3" spans="1:4" ht="15.6" x14ac:dyDescent="0.3">
      <c r="A3" s="15">
        <v>2</v>
      </c>
      <c r="B3" s="16" t="s">
        <v>162</v>
      </c>
      <c r="C3" s="16">
        <v>30</v>
      </c>
      <c r="D3" s="16" t="s">
        <v>13</v>
      </c>
    </row>
    <row r="4" spans="1:4" ht="15.6" x14ac:dyDescent="0.3">
      <c r="A4" s="15">
        <v>3</v>
      </c>
      <c r="B4" s="16" t="s">
        <v>163</v>
      </c>
      <c r="C4" s="16">
        <v>18</v>
      </c>
      <c r="D4" s="16" t="s">
        <v>13</v>
      </c>
    </row>
    <row r="5" spans="1:4" ht="15.6" x14ac:dyDescent="0.3">
      <c r="A5" s="15">
        <v>4</v>
      </c>
      <c r="B5" s="16" t="s">
        <v>1</v>
      </c>
      <c r="C5" s="16">
        <v>5</v>
      </c>
      <c r="D5" s="16" t="s">
        <v>13</v>
      </c>
    </row>
    <row r="6" spans="1:4" ht="15.6" x14ac:dyDescent="0.3">
      <c r="A6" s="15">
        <v>5</v>
      </c>
      <c r="B6" s="16" t="s">
        <v>164</v>
      </c>
      <c r="C6" s="16">
        <v>36</v>
      </c>
      <c r="D6" s="16" t="s">
        <v>159</v>
      </c>
    </row>
    <row r="7" spans="1:4" ht="15.6" x14ac:dyDescent="0.3">
      <c r="A7" s="15">
        <v>6</v>
      </c>
      <c r="B7" s="16" t="s">
        <v>165</v>
      </c>
      <c r="C7" s="16">
        <v>1285</v>
      </c>
      <c r="D7" s="16" t="s">
        <v>32</v>
      </c>
    </row>
    <row r="8" spans="1:4" ht="15.6" x14ac:dyDescent="0.3">
      <c r="A8" s="15">
        <v>7</v>
      </c>
      <c r="B8" s="16" t="s">
        <v>166</v>
      </c>
      <c r="C8" s="16">
        <v>113</v>
      </c>
      <c r="D8" s="16" t="s">
        <v>32</v>
      </c>
    </row>
    <row r="9" spans="1:4" ht="15.6" x14ac:dyDescent="0.3">
      <c r="A9" s="15">
        <v>8</v>
      </c>
      <c r="B9" s="16" t="s">
        <v>167</v>
      </c>
      <c r="C9" s="16">
        <v>720</v>
      </c>
      <c r="D9" s="16" t="s">
        <v>32</v>
      </c>
    </row>
    <row r="10" spans="1:4" ht="15.6" x14ac:dyDescent="0.3">
      <c r="A10" s="15">
        <v>9</v>
      </c>
      <c r="B10" s="16" t="s">
        <v>168</v>
      </c>
      <c r="C10" s="16">
        <v>53</v>
      </c>
      <c r="D10" s="16" t="s">
        <v>32</v>
      </c>
    </row>
    <row r="11" spans="1:4" ht="15.6" x14ac:dyDescent="0.3">
      <c r="A11" s="15">
        <v>10</v>
      </c>
      <c r="B11" s="16" t="s">
        <v>169</v>
      </c>
      <c r="C11" s="16">
        <v>560</v>
      </c>
      <c r="D11" s="16" t="s">
        <v>32</v>
      </c>
    </row>
    <row r="12" spans="1:4" ht="15.6" x14ac:dyDescent="0.3">
      <c r="A12" s="15">
        <v>11</v>
      </c>
      <c r="B12" s="16" t="s">
        <v>170</v>
      </c>
      <c r="C12" s="16">
        <v>30</v>
      </c>
      <c r="D12" s="16" t="s">
        <v>13</v>
      </c>
    </row>
    <row r="13" spans="1:4" ht="15.6" x14ac:dyDescent="0.3">
      <c r="A13" s="15">
        <v>12</v>
      </c>
      <c r="B13" s="16" t="s">
        <v>171</v>
      </c>
      <c r="C13" s="16">
        <v>250</v>
      </c>
      <c r="D13" s="16" t="s">
        <v>32</v>
      </c>
    </row>
    <row r="14" spans="1:4" ht="15.6" x14ac:dyDescent="0.3">
      <c r="A14" s="15">
        <v>13</v>
      </c>
      <c r="B14" s="16" t="s">
        <v>172</v>
      </c>
      <c r="C14" s="16">
        <v>1475</v>
      </c>
      <c r="D14" s="16" t="s">
        <v>32</v>
      </c>
    </row>
    <row r="15" spans="1:4" ht="15.6" x14ac:dyDescent="0.3">
      <c r="A15" s="15">
        <v>14</v>
      </c>
      <c r="B15" s="16" t="s">
        <v>173</v>
      </c>
      <c r="C15" s="16">
        <v>460</v>
      </c>
      <c r="D15" s="16" t="s">
        <v>32</v>
      </c>
    </row>
    <row r="16" spans="1:4" ht="15.6" x14ac:dyDescent="0.3">
      <c r="A16" s="15">
        <v>15</v>
      </c>
      <c r="B16" s="16" t="s">
        <v>174</v>
      </c>
      <c r="C16" s="16">
        <v>930</v>
      </c>
      <c r="D16" s="16" t="s">
        <v>32</v>
      </c>
    </row>
    <row r="17" spans="1:4" ht="15.6" x14ac:dyDescent="0.3">
      <c r="A17" s="15">
        <v>16</v>
      </c>
      <c r="B17" s="16" t="s">
        <v>175</v>
      </c>
      <c r="C17" s="16">
        <v>112</v>
      </c>
      <c r="D17" s="16" t="s">
        <v>32</v>
      </c>
    </row>
    <row r="18" spans="1:4" ht="15.6" x14ac:dyDescent="0.3">
      <c r="A18" s="15">
        <v>17</v>
      </c>
      <c r="B18" s="16" t="s">
        <v>176</v>
      </c>
      <c r="C18" s="16">
        <v>1260</v>
      </c>
      <c r="D18" s="16" t="s">
        <v>32</v>
      </c>
    </row>
    <row r="19" spans="1:4" ht="15.6" x14ac:dyDescent="0.3">
      <c r="A19" s="15">
        <v>18</v>
      </c>
      <c r="B19" s="16" t="s">
        <v>177</v>
      </c>
      <c r="C19" s="16">
        <v>110</v>
      </c>
      <c r="D19" s="16" t="s">
        <v>25</v>
      </c>
    </row>
    <row r="20" spans="1:4" ht="15.6" x14ac:dyDescent="0.3">
      <c r="A20" s="15">
        <v>19</v>
      </c>
      <c r="B20" s="16" t="s">
        <v>178</v>
      </c>
      <c r="C20" s="16">
        <v>13</v>
      </c>
      <c r="D20" s="16" t="s">
        <v>25</v>
      </c>
    </row>
    <row r="21" spans="1:4" ht="15.6" x14ac:dyDescent="0.3">
      <c r="A21" s="15">
        <v>20</v>
      </c>
      <c r="B21" s="16" t="s">
        <v>179</v>
      </c>
      <c r="C21" s="16">
        <v>1900</v>
      </c>
      <c r="D21" s="16" t="s">
        <v>32</v>
      </c>
    </row>
    <row r="22" spans="1:4" ht="15.6" x14ac:dyDescent="0.3">
      <c r="A22" s="15">
        <v>21</v>
      </c>
      <c r="B22" s="16" t="s">
        <v>180</v>
      </c>
      <c r="C22" s="16">
        <v>1265</v>
      </c>
      <c r="D22" s="16" t="s">
        <v>32</v>
      </c>
    </row>
    <row r="23" spans="1:4" ht="15.6" x14ac:dyDescent="0.3">
      <c r="A23" s="15">
        <v>22</v>
      </c>
      <c r="B23" s="16" t="s">
        <v>181</v>
      </c>
      <c r="C23" s="16">
        <v>640</v>
      </c>
      <c r="D23" s="16" t="s">
        <v>32</v>
      </c>
    </row>
    <row r="24" spans="1:4" ht="15.6" x14ac:dyDescent="0.3">
      <c r="A24" s="15">
        <v>23</v>
      </c>
      <c r="B24" s="16" t="s">
        <v>182</v>
      </c>
      <c r="C24" s="16">
        <v>200</v>
      </c>
      <c r="D24" s="16" t="s">
        <v>32</v>
      </c>
    </row>
    <row r="25" spans="1:4" ht="15.6" x14ac:dyDescent="0.3">
      <c r="A25" s="15">
        <v>24</v>
      </c>
      <c r="B25" s="16" t="s">
        <v>183</v>
      </c>
      <c r="C25" s="16">
        <v>155</v>
      </c>
      <c r="D25" s="16" t="s">
        <v>32</v>
      </c>
    </row>
    <row r="26" spans="1:4" ht="15.6" x14ac:dyDescent="0.3">
      <c r="A26" s="15">
        <v>25</v>
      </c>
      <c r="B26" s="16" t="s">
        <v>184</v>
      </c>
      <c r="C26" s="16">
        <v>415</v>
      </c>
      <c r="D26" s="16" t="s">
        <v>32</v>
      </c>
    </row>
    <row r="27" spans="1:4" ht="15.6" x14ac:dyDescent="0.3">
      <c r="A27" s="15">
        <v>26</v>
      </c>
      <c r="B27" s="16" t="s">
        <v>185</v>
      </c>
      <c r="C27" s="16">
        <v>29</v>
      </c>
      <c r="D27" s="16" t="s">
        <v>32</v>
      </c>
    </row>
    <row r="28" spans="1:4" ht="15.6" x14ac:dyDescent="0.3">
      <c r="A28" s="15">
        <v>27</v>
      </c>
      <c r="B28" s="16" t="s">
        <v>186</v>
      </c>
      <c r="C28" s="16">
        <v>164</v>
      </c>
      <c r="D28" s="16" t="s">
        <v>25</v>
      </c>
    </row>
    <row r="29" spans="1:4" ht="15.6" x14ac:dyDescent="0.3">
      <c r="A29" s="15">
        <v>28</v>
      </c>
      <c r="B29" s="16" t="s">
        <v>187</v>
      </c>
      <c r="C29" s="16">
        <v>26</v>
      </c>
      <c r="D29" s="16" t="s">
        <v>13</v>
      </c>
    </row>
    <row r="30" spans="1:4" ht="15.6" x14ac:dyDescent="0.3">
      <c r="A30" s="15">
        <v>29</v>
      </c>
      <c r="B30" s="16" t="s">
        <v>188</v>
      </c>
      <c r="C30" s="16">
        <v>59</v>
      </c>
      <c r="D30" s="16" t="s">
        <v>13</v>
      </c>
    </row>
    <row r="31" spans="1:4" ht="15.6" x14ac:dyDescent="0.3">
      <c r="A31" s="15">
        <v>30</v>
      </c>
      <c r="B31" s="16" t="s">
        <v>189</v>
      </c>
      <c r="C31" s="16">
        <v>592</v>
      </c>
      <c r="D31" s="16" t="s">
        <v>32</v>
      </c>
    </row>
    <row r="32" spans="1:4" ht="15.6" x14ac:dyDescent="0.3">
      <c r="A32" s="15">
        <v>31</v>
      </c>
      <c r="B32" s="16" t="s">
        <v>190</v>
      </c>
      <c r="C32" s="16">
        <v>800</v>
      </c>
      <c r="D32" s="16" t="s">
        <v>32</v>
      </c>
    </row>
    <row r="33" spans="1:4" ht="15.6" x14ac:dyDescent="0.3">
      <c r="A33" s="15">
        <v>32</v>
      </c>
      <c r="B33" s="16" t="s">
        <v>191</v>
      </c>
      <c r="C33" s="16">
        <v>267</v>
      </c>
      <c r="D33" s="16" t="s">
        <v>32</v>
      </c>
    </row>
    <row r="34" spans="1:4" ht="15.6" x14ac:dyDescent="0.3">
      <c r="A34" s="15">
        <v>33</v>
      </c>
      <c r="B34" s="16" t="s">
        <v>147</v>
      </c>
      <c r="C34" s="16">
        <v>960</v>
      </c>
      <c r="D34" s="16" t="s">
        <v>32</v>
      </c>
    </row>
    <row r="35" spans="1:4" ht="15.6" x14ac:dyDescent="0.3">
      <c r="A35" s="15">
        <v>34</v>
      </c>
      <c r="B35" s="16" t="s">
        <v>148</v>
      </c>
      <c r="C35" s="16">
        <v>265</v>
      </c>
      <c r="D35" s="16" t="s">
        <v>32</v>
      </c>
    </row>
    <row r="36" spans="1:4" ht="15.6" x14ac:dyDescent="0.3">
      <c r="A36" s="15">
        <v>35</v>
      </c>
      <c r="B36" s="16" t="s">
        <v>192</v>
      </c>
      <c r="C36" s="16">
        <v>60</v>
      </c>
      <c r="D36" s="16" t="s">
        <v>4</v>
      </c>
    </row>
    <row r="37" spans="1:4" ht="15.6" x14ac:dyDescent="0.3">
      <c r="A37" s="15">
        <v>36</v>
      </c>
      <c r="B37" s="16" t="s">
        <v>193</v>
      </c>
      <c r="C37" s="16">
        <v>147</v>
      </c>
      <c r="D37" s="16" t="s">
        <v>4</v>
      </c>
    </row>
    <row r="38" spans="1:4" ht="15.6" x14ac:dyDescent="0.3">
      <c r="A38" s="15">
        <v>37</v>
      </c>
      <c r="B38" s="16" t="s">
        <v>194</v>
      </c>
      <c r="C38" s="16">
        <v>495</v>
      </c>
      <c r="D38" s="16" t="s">
        <v>32</v>
      </c>
    </row>
    <row r="39" spans="1:4" ht="15.6" x14ac:dyDescent="0.3">
      <c r="A39" s="15">
        <v>38</v>
      </c>
      <c r="B39" s="16" t="s">
        <v>195</v>
      </c>
      <c r="C39" s="16">
        <v>40</v>
      </c>
      <c r="D39" s="16" t="s">
        <v>25</v>
      </c>
    </row>
    <row r="40" spans="1:4" ht="15.6" x14ac:dyDescent="0.3">
      <c r="A40" s="15">
        <v>39</v>
      </c>
      <c r="B40" s="16" t="s">
        <v>196</v>
      </c>
      <c r="C40" s="16">
        <v>53</v>
      </c>
      <c r="D40" s="16" t="s">
        <v>25</v>
      </c>
    </row>
    <row r="41" spans="1:4" ht="15.6" x14ac:dyDescent="0.3">
      <c r="A41" s="15">
        <v>40</v>
      </c>
      <c r="B41" s="16" t="s">
        <v>197</v>
      </c>
      <c r="C41" s="16">
        <v>62.8</v>
      </c>
      <c r="D41" s="16" t="s">
        <v>25</v>
      </c>
    </row>
    <row r="42" spans="1:4" ht="15.6" x14ac:dyDescent="0.3">
      <c r="A42" s="15">
        <v>41</v>
      </c>
      <c r="B42" s="16" t="s">
        <v>198</v>
      </c>
      <c r="C42" s="16">
        <v>26</v>
      </c>
      <c r="D42" s="16" t="s">
        <v>25</v>
      </c>
    </row>
    <row r="43" spans="1:4" ht="15.6" x14ac:dyDescent="0.3">
      <c r="A43" s="15">
        <v>42</v>
      </c>
      <c r="B43" s="16" t="s">
        <v>199</v>
      </c>
      <c r="C43" s="16">
        <v>64</v>
      </c>
      <c r="D43" s="16" t="s">
        <v>32</v>
      </c>
    </row>
    <row r="44" spans="1:4" ht="15.6" x14ac:dyDescent="0.3">
      <c r="A44" s="15">
        <v>43</v>
      </c>
      <c r="B44" s="16" t="s">
        <v>200</v>
      </c>
      <c r="C44" s="16">
        <v>123</v>
      </c>
      <c r="D44" s="16" t="s">
        <v>25</v>
      </c>
    </row>
    <row r="45" spans="1:4" ht="15.6" x14ac:dyDescent="0.3">
      <c r="A45" s="15">
        <v>44</v>
      </c>
      <c r="B45" s="16" t="s">
        <v>201</v>
      </c>
      <c r="C45" s="16">
        <v>25</v>
      </c>
      <c r="D45" s="16" t="s">
        <v>32</v>
      </c>
    </row>
    <row r="46" spans="1:4" ht="15.6" x14ac:dyDescent="0.3">
      <c r="A46" s="15">
        <v>45</v>
      </c>
      <c r="B46" s="16" t="s">
        <v>202</v>
      </c>
      <c r="C46" s="16">
        <v>20</v>
      </c>
      <c r="D46" s="16" t="s">
        <v>25</v>
      </c>
    </row>
    <row r="47" spans="1:4" ht="15.6" x14ac:dyDescent="0.3">
      <c r="A47" s="15">
        <v>46</v>
      </c>
      <c r="B47" s="16" t="s">
        <v>203</v>
      </c>
      <c r="C47" s="16">
        <v>237</v>
      </c>
      <c r="D47" s="16" t="s">
        <v>25</v>
      </c>
    </row>
    <row r="48" spans="1:4" ht="15.6" x14ac:dyDescent="0.3">
      <c r="A48" s="15">
        <v>47</v>
      </c>
      <c r="B48" s="16" t="s">
        <v>204</v>
      </c>
      <c r="C48" s="16">
        <v>130</v>
      </c>
      <c r="D48" s="16" t="s">
        <v>25</v>
      </c>
    </row>
    <row r="49" spans="1:4" ht="15.6" x14ac:dyDescent="0.3">
      <c r="A49" s="15">
        <v>48</v>
      </c>
      <c r="B49" s="16" t="s">
        <v>205</v>
      </c>
      <c r="C49" s="16">
        <v>30</v>
      </c>
      <c r="D49" s="16" t="s">
        <v>32</v>
      </c>
    </row>
    <row r="50" spans="1:4" ht="15.6" x14ac:dyDescent="0.3">
      <c r="A50" s="15">
        <v>49</v>
      </c>
      <c r="B50" s="16" t="s">
        <v>206</v>
      </c>
      <c r="C50" s="16">
        <v>40.299999999999997</v>
      </c>
      <c r="D50" s="16" t="s">
        <v>25</v>
      </c>
    </row>
  </sheetData>
  <pageMargins left="0.7" right="0.7" top="0.75" bottom="0.75" header="0.3" footer="0.3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9CA53-04C6-475F-B5F7-8FFF0F5F3493}">
  <dimension ref="A1:C37"/>
  <sheetViews>
    <sheetView rightToLeft="1" tabSelected="1" topLeftCell="A25" workbookViewId="0">
      <selection activeCell="B34" sqref="B34"/>
    </sheetView>
  </sheetViews>
  <sheetFormatPr defaultRowHeight="14.4" x14ac:dyDescent="0.3"/>
  <cols>
    <col min="1" max="1" width="36.21875" customWidth="1"/>
    <col min="2" max="2" width="42.109375" customWidth="1"/>
    <col min="3" max="3" width="80" customWidth="1"/>
  </cols>
  <sheetData>
    <row r="1" spans="1:3" ht="32.4" x14ac:dyDescent="0.65">
      <c r="A1" s="17" t="s">
        <v>207</v>
      </c>
      <c r="B1" s="18" t="s">
        <v>208</v>
      </c>
      <c r="C1" s="19" t="s">
        <v>209</v>
      </c>
    </row>
    <row r="2" spans="1:3" ht="32.4" x14ac:dyDescent="0.65">
      <c r="A2" s="17" t="s">
        <v>210</v>
      </c>
      <c r="B2" s="20"/>
      <c r="C2" s="19" t="s">
        <v>211</v>
      </c>
    </row>
    <row r="3" spans="1:3" ht="22.8" thickBot="1" x14ac:dyDescent="0.75">
      <c r="A3" s="21" t="s">
        <v>212</v>
      </c>
      <c r="B3" s="22"/>
      <c r="C3" s="23" t="s">
        <v>213</v>
      </c>
    </row>
    <row r="4" spans="1:3" ht="24" thickBot="1" x14ac:dyDescent="0.35">
      <c r="A4" s="24" t="s">
        <v>214</v>
      </c>
      <c r="B4" s="38" t="s">
        <v>215</v>
      </c>
      <c r="C4" s="39"/>
    </row>
    <row r="5" spans="1:3" ht="23.4" x14ac:dyDescent="0.3">
      <c r="A5" s="34">
        <v>7187400</v>
      </c>
      <c r="B5" s="26" t="s">
        <v>216</v>
      </c>
      <c r="C5" s="27" t="s">
        <v>217</v>
      </c>
    </row>
    <row r="6" spans="1:3" ht="23.4" x14ac:dyDescent="0.3">
      <c r="A6" s="34">
        <v>669000</v>
      </c>
      <c r="B6" s="26" t="s">
        <v>216</v>
      </c>
      <c r="C6" s="27" t="s">
        <v>217</v>
      </c>
    </row>
    <row r="7" spans="1:3" ht="23.4" x14ac:dyDescent="0.3">
      <c r="A7" s="34">
        <v>55224000</v>
      </c>
      <c r="B7" s="26" t="s">
        <v>218</v>
      </c>
      <c r="C7" s="27" t="s">
        <v>219</v>
      </c>
    </row>
    <row r="8" spans="1:3" ht="23.4" x14ac:dyDescent="0.3">
      <c r="A8" s="34">
        <v>54288000</v>
      </c>
      <c r="B8" s="26" t="s">
        <v>260</v>
      </c>
      <c r="C8" s="27" t="s">
        <v>220</v>
      </c>
    </row>
    <row r="9" spans="1:3" ht="23.4" x14ac:dyDescent="0.3">
      <c r="A9" s="25">
        <v>480684000</v>
      </c>
      <c r="B9" s="26" t="s">
        <v>261</v>
      </c>
      <c r="C9" s="27" t="s">
        <v>220</v>
      </c>
    </row>
    <row r="10" spans="1:3" ht="23.4" x14ac:dyDescent="0.3">
      <c r="A10" s="25" t="s">
        <v>262</v>
      </c>
      <c r="B10" s="26" t="s">
        <v>221</v>
      </c>
      <c r="C10" s="27" t="s">
        <v>222</v>
      </c>
    </row>
    <row r="11" spans="1:3" ht="23.4" x14ac:dyDescent="0.3">
      <c r="A11" s="25">
        <v>815622500</v>
      </c>
      <c r="B11" s="26" t="s">
        <v>263</v>
      </c>
      <c r="C11" s="27" t="s">
        <v>223</v>
      </c>
    </row>
    <row r="12" spans="1:3" ht="23.4" x14ac:dyDescent="0.3">
      <c r="A12" s="25">
        <v>911672000</v>
      </c>
      <c r="B12" s="26" t="s">
        <v>264</v>
      </c>
      <c r="C12" s="27" t="s">
        <v>223</v>
      </c>
    </row>
    <row r="13" spans="1:3" ht="23.4" x14ac:dyDescent="0.3">
      <c r="A13" s="25" t="s">
        <v>266</v>
      </c>
      <c r="B13" s="26" t="s">
        <v>265</v>
      </c>
      <c r="C13" s="27" t="s">
        <v>223</v>
      </c>
    </row>
    <row r="14" spans="1:3" ht="23.4" x14ac:dyDescent="0.3">
      <c r="A14" s="25" t="s">
        <v>268</v>
      </c>
      <c r="B14" s="26" t="s">
        <v>267</v>
      </c>
      <c r="C14" s="27" t="s">
        <v>225</v>
      </c>
    </row>
    <row r="15" spans="1:3" ht="23.4" x14ac:dyDescent="0.3">
      <c r="A15" s="25">
        <v>836676000</v>
      </c>
      <c r="B15" s="26" t="s">
        <v>224</v>
      </c>
      <c r="C15" s="27" t="s">
        <v>225</v>
      </c>
    </row>
    <row r="16" spans="1:3" ht="23.4" x14ac:dyDescent="0.3">
      <c r="A16" s="25" t="s">
        <v>269</v>
      </c>
      <c r="B16" s="26" t="s">
        <v>226</v>
      </c>
      <c r="C16" s="27" t="s">
        <v>227</v>
      </c>
    </row>
    <row r="17" spans="1:3" ht="23.4" x14ac:dyDescent="0.3">
      <c r="A17" s="25">
        <v>781920000</v>
      </c>
      <c r="B17" s="26" t="s">
        <v>228</v>
      </c>
      <c r="C17" s="27" t="s">
        <v>229</v>
      </c>
    </row>
    <row r="18" spans="1:3" ht="23.4" x14ac:dyDescent="0.3">
      <c r="A18" s="25">
        <v>27984720</v>
      </c>
      <c r="B18" s="26" t="s">
        <v>230</v>
      </c>
      <c r="C18" s="27" t="s">
        <v>231</v>
      </c>
    </row>
    <row r="19" spans="1:3" ht="23.4" x14ac:dyDescent="0.3">
      <c r="A19" s="25">
        <v>17984720</v>
      </c>
      <c r="B19" s="26" t="s">
        <v>232</v>
      </c>
      <c r="C19" s="27" t="s">
        <v>233</v>
      </c>
    </row>
    <row r="20" spans="1:3" ht="23.4" x14ac:dyDescent="0.3">
      <c r="A20" s="28"/>
      <c r="B20" s="26" t="s">
        <v>78</v>
      </c>
      <c r="C20" s="27" t="s">
        <v>234</v>
      </c>
    </row>
    <row r="21" spans="1:3" ht="23.4" x14ac:dyDescent="0.3">
      <c r="A21" s="25">
        <v>10608000</v>
      </c>
      <c r="B21" s="26" t="s">
        <v>235</v>
      </c>
      <c r="C21" s="27" t="s">
        <v>236</v>
      </c>
    </row>
    <row r="22" spans="1:3" ht="23.4" x14ac:dyDescent="0.3">
      <c r="A22" s="25">
        <v>20608000</v>
      </c>
      <c r="B22" s="26" t="s">
        <v>237</v>
      </c>
      <c r="C22" s="27" t="s">
        <v>238</v>
      </c>
    </row>
    <row r="23" spans="1:3" ht="23.4" x14ac:dyDescent="0.3">
      <c r="A23" s="25">
        <v>32349000</v>
      </c>
      <c r="B23" s="26" t="s">
        <v>239</v>
      </c>
      <c r="C23" s="27" t="s">
        <v>240</v>
      </c>
    </row>
    <row r="24" spans="1:3" ht="23.4" x14ac:dyDescent="0.3">
      <c r="A24" s="25">
        <v>40100000</v>
      </c>
      <c r="B24" s="26" t="s">
        <v>241</v>
      </c>
      <c r="C24" s="27" t="s">
        <v>242</v>
      </c>
    </row>
    <row r="25" spans="1:3" ht="23.4" x14ac:dyDescent="0.3">
      <c r="A25" s="25">
        <v>46925000</v>
      </c>
      <c r="B25" s="26" t="s">
        <v>243</v>
      </c>
      <c r="C25" s="27" t="s">
        <v>244</v>
      </c>
    </row>
    <row r="26" spans="1:3" ht="23.4" x14ac:dyDescent="0.3">
      <c r="A26" s="25">
        <v>444849000</v>
      </c>
      <c r="B26" s="26" t="s">
        <v>245</v>
      </c>
      <c r="C26" s="27" t="s">
        <v>246</v>
      </c>
    </row>
    <row r="27" spans="1:3" ht="23.4" x14ac:dyDescent="0.3">
      <c r="A27" s="25" t="s">
        <v>270</v>
      </c>
      <c r="B27" s="26" t="s">
        <v>247</v>
      </c>
      <c r="C27" s="27" t="s">
        <v>248</v>
      </c>
    </row>
    <row r="28" spans="1:3" ht="23.4" x14ac:dyDescent="0.3">
      <c r="A28" s="25">
        <v>41550000</v>
      </c>
      <c r="B28" s="26" t="s">
        <v>249</v>
      </c>
      <c r="C28" s="27" t="s">
        <v>250</v>
      </c>
    </row>
    <row r="29" spans="1:3" ht="23.4" x14ac:dyDescent="0.3">
      <c r="A29" s="25" t="s">
        <v>271</v>
      </c>
      <c r="B29" s="26" t="s">
        <v>251</v>
      </c>
      <c r="C29" s="27" t="s">
        <v>252</v>
      </c>
    </row>
    <row r="30" spans="1:3" ht="23.4" x14ac:dyDescent="0.3">
      <c r="A30" s="25" t="s">
        <v>272</v>
      </c>
      <c r="B30" s="26" t="s">
        <v>253</v>
      </c>
      <c r="C30" s="29" t="s">
        <v>254</v>
      </c>
    </row>
    <row r="31" spans="1:3" ht="23.4" x14ac:dyDescent="0.3">
      <c r="A31" s="25">
        <v>12997800</v>
      </c>
      <c r="B31" s="26" t="s">
        <v>255</v>
      </c>
      <c r="C31" s="29" t="s">
        <v>256</v>
      </c>
    </row>
    <row r="32" spans="1:3" ht="23.4" x14ac:dyDescent="0.3">
      <c r="A32" s="34">
        <f>SUM(A5:A31)</f>
        <v>4639899140</v>
      </c>
      <c r="B32" s="40" t="s">
        <v>273</v>
      </c>
      <c r="C32" s="41"/>
    </row>
    <row r="33" spans="1:3" ht="23.4" x14ac:dyDescent="0.3">
      <c r="A33" s="28"/>
      <c r="B33" s="30" t="s">
        <v>257</v>
      </c>
      <c r="C33" s="29">
        <f>A32*1.15</f>
        <v>5335884011</v>
      </c>
    </row>
    <row r="34" spans="1:3" ht="23.4" x14ac:dyDescent="0.3">
      <c r="A34" s="28"/>
      <c r="B34" s="30" t="s">
        <v>274</v>
      </c>
      <c r="C34" s="29">
        <f>C33*1.04</f>
        <v>5549319371.4400005</v>
      </c>
    </row>
    <row r="35" spans="1:3" ht="23.4" x14ac:dyDescent="0.3">
      <c r="A35" s="28"/>
      <c r="B35" s="30" t="s">
        <v>258</v>
      </c>
      <c r="C35" s="29">
        <v>235000000</v>
      </c>
    </row>
    <row r="36" spans="1:3" ht="23.4" x14ac:dyDescent="0.3">
      <c r="A36" s="28"/>
      <c r="B36" s="30" t="s">
        <v>259</v>
      </c>
      <c r="C36" s="29">
        <f>C34+C35</f>
        <v>5784319371.4400005</v>
      </c>
    </row>
    <row r="37" spans="1:3" ht="24" thickBot="1" x14ac:dyDescent="0.35">
      <c r="A37" s="31"/>
      <c r="B37" s="32"/>
      <c r="C37" s="33">
        <v>5784319371.4400005</v>
      </c>
    </row>
  </sheetData>
  <mergeCells count="2">
    <mergeCell ref="B4:C4"/>
    <mergeCell ref="B32:C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25</vt:i4>
      </vt:variant>
    </vt:vector>
  </HeadingPairs>
  <TitlesOfParts>
    <vt:vector size="25" baseType="lpstr">
      <vt:lpstr>عملیات خاکی </vt:lpstr>
      <vt:lpstr>سنگ چینی</vt:lpstr>
      <vt:lpstr>بتن مگر </vt:lpstr>
      <vt:lpstr>قالب بندی فونداسیون </vt:lpstr>
      <vt:lpstr>میلگرد فونداسیون </vt:lpstr>
      <vt:lpstr>میلگردهای  تقویتی فونداسیون</vt:lpstr>
      <vt:lpstr>خاموت فونداسیون </vt:lpstr>
      <vt:lpstr>بتن ریزی فونداسیون </vt:lpstr>
      <vt:lpstr>میلگرد ستون </vt:lpstr>
      <vt:lpstr>خاموت ستون </vt:lpstr>
      <vt:lpstr>قالب بندی ستون  </vt:lpstr>
      <vt:lpstr>بتن ستون  </vt:lpstr>
      <vt:lpstr>میلگرد تیرها  </vt:lpstr>
      <vt:lpstr>خاموت تیرها   </vt:lpstr>
      <vt:lpstr>میلگرد تقویتی تیرها   </vt:lpstr>
      <vt:lpstr>قالب بندی تیر</vt:lpstr>
      <vt:lpstr>بتن تیر </vt:lpstr>
      <vt:lpstr>بتن سقف  </vt:lpstr>
      <vt:lpstr>میلگرد دال و راه پله </vt:lpstr>
      <vt:lpstr>تعداد تیرچه </vt:lpstr>
      <vt:lpstr>یونولیت</vt:lpstr>
      <vt:lpstr>وال پست</vt:lpstr>
      <vt:lpstr>بلوک لیکا </vt:lpstr>
      <vt:lpstr>خلاصه متره </vt:lpstr>
      <vt:lpstr>Sheet25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mojtaba pashapour</cp:lastModifiedBy>
  <cp:lastPrinted>2021-04-01T14:41:40Z</cp:lastPrinted>
  <dcterms:created xsi:type="dcterms:W3CDTF">2020-03-06T11:33:31Z</dcterms:created>
  <dcterms:modified xsi:type="dcterms:W3CDTF">2024-06-28T17:18:28Z</dcterms:modified>
</cp:coreProperties>
</file>